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F:\11. 教学实验室相关\广西医科大学关于做好2024—2025学年实验室信息统计数据报送工作的通知\上报敲定版\"/>
    </mc:Choice>
  </mc:AlternateContent>
  <xr:revisionPtr revIDLastSave="0" documentId="13_ncr:1_{FDECFA4A-FB1A-4798-B035-EBBD180219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xlnm._FilterDatabase" localSheetId="0" hidden="1">Sheet0!$A$4:$AB$273</definedName>
  </definedNames>
  <calcPr calcId="191029"/>
</workbook>
</file>

<file path=xl/calcChain.xml><?xml version="1.0" encoding="utf-8"?>
<calcChain xmlns="http://schemas.openxmlformats.org/spreadsheetml/2006/main">
  <c r="A272" i="1" l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</calcChain>
</file>

<file path=xl/sharedStrings.xml><?xml version="1.0" encoding="utf-8"?>
<sst xmlns="http://schemas.openxmlformats.org/spreadsheetml/2006/main" count="2737" uniqueCount="1187">
  <si>
    <t>填报单位及单位负责人（盖章）：</t>
  </si>
  <si>
    <t>填报单位联系人及电话：</t>
  </si>
  <si>
    <t>序号</t>
  </si>
  <si>
    <t>学年</t>
  </si>
  <si>
    <t>二级单位</t>
  </si>
  <si>
    <t>使用单位号</t>
  </si>
  <si>
    <t>使用单位</t>
  </si>
  <si>
    <t>资产编号</t>
  </si>
  <si>
    <t>资产名称</t>
  </si>
  <si>
    <t>型号</t>
  </si>
  <si>
    <t>规格</t>
  </si>
  <si>
    <t>教学机时</t>
  </si>
  <si>
    <t>科研机时</t>
  </si>
  <si>
    <t>社会服务</t>
  </si>
  <si>
    <t>开放机时</t>
  </si>
  <si>
    <t>培训学生</t>
  </si>
  <si>
    <t>培训教师</t>
  </si>
  <si>
    <t>培训其他人</t>
  </si>
  <si>
    <t>教学项目数</t>
  </si>
  <si>
    <t>科研项目数</t>
  </si>
  <si>
    <t>社会服务数</t>
  </si>
  <si>
    <t>国家级奖数</t>
  </si>
  <si>
    <t>省部级奖数</t>
  </si>
  <si>
    <t>测样数</t>
  </si>
  <si>
    <t>教师专利数</t>
  </si>
  <si>
    <t>学生专利数</t>
  </si>
  <si>
    <t>三大检索</t>
  </si>
  <si>
    <t>核心刊物</t>
  </si>
  <si>
    <t>负责人名称</t>
  </si>
  <si>
    <t>存放地名称</t>
  </si>
  <si>
    <t>2024/2025</t>
  </si>
  <si>
    <t>实验动物中心</t>
  </si>
  <si>
    <t>030301</t>
  </si>
  <si>
    <t>动物生产室</t>
  </si>
  <si>
    <t>100337SH</t>
  </si>
  <si>
    <t>实验动物繁殖研究系统</t>
  </si>
  <si>
    <t>*</t>
  </si>
  <si>
    <t>欧阳轶强</t>
  </si>
  <si>
    <t>逸夫实验动物教学楼</t>
  </si>
  <si>
    <t>030302</t>
  </si>
  <si>
    <t>动物实验室</t>
  </si>
  <si>
    <t>1902286S</t>
  </si>
  <si>
    <t>荧光定量PCR仪（含电脑）</t>
  </si>
  <si>
    <t>QuantStudio 7Flex</t>
  </si>
  <si>
    <t>黄雪静</t>
  </si>
  <si>
    <t>标准动物实验室406</t>
  </si>
  <si>
    <t>20090060</t>
  </si>
  <si>
    <t>小动物活体联合成像系统</t>
  </si>
  <si>
    <t>Lum020ne FA1024</t>
  </si>
  <si>
    <t>胡冰</t>
  </si>
  <si>
    <t>标准动物实验楼307</t>
  </si>
  <si>
    <t>17000019</t>
  </si>
  <si>
    <t>倒置显微镜</t>
  </si>
  <si>
    <t>Ti-s</t>
  </si>
  <si>
    <t>张俊</t>
  </si>
  <si>
    <t>逸夫动物教学楼306</t>
  </si>
  <si>
    <t>2039089S</t>
  </si>
  <si>
    <t>研究级尼康倒置显微镜</t>
  </si>
  <si>
    <t>NIKON TI2-U</t>
  </si>
  <si>
    <t>标准动物实验室411</t>
  </si>
  <si>
    <t>2024001331</t>
  </si>
  <si>
    <t>蛋白成像分析系统</t>
  </si>
  <si>
    <t>iBright FL1500 instrument</t>
  </si>
  <si>
    <t>方茜</t>
  </si>
  <si>
    <t>校本部标准动物实验楼411</t>
  </si>
  <si>
    <t>生命科学研究院</t>
  </si>
  <si>
    <t>030401</t>
  </si>
  <si>
    <t>院办公室</t>
  </si>
  <si>
    <t>100295SH</t>
  </si>
  <si>
    <t>激光共聚焦扫描显微镜</t>
  </si>
  <si>
    <t>Ti-1</t>
  </si>
  <si>
    <t>宋佳兴</t>
  </si>
  <si>
    <t>科技大楼80601</t>
  </si>
  <si>
    <t>2039877S</t>
  </si>
  <si>
    <t>全自动核酸提取仪</t>
  </si>
  <si>
    <t>Chemagic 360</t>
  </si>
  <si>
    <t>赖菁贞</t>
  </si>
  <si>
    <t>科技大楼000502</t>
  </si>
  <si>
    <t>102362SH</t>
  </si>
  <si>
    <t>飞行时间质谱仪</t>
  </si>
  <si>
    <t>5800 MALDI TOP/TOP</t>
  </si>
  <si>
    <t>周怡</t>
  </si>
  <si>
    <t>科技大楼712</t>
  </si>
  <si>
    <t>102359SH</t>
  </si>
  <si>
    <t>Qiagen定量遗传分析仪</t>
  </si>
  <si>
    <t>PYROMARK Q96ID</t>
  </si>
  <si>
    <t>周晓莹</t>
  </si>
  <si>
    <t>校本部科技大楼526</t>
  </si>
  <si>
    <t>102361SH</t>
  </si>
  <si>
    <t>串联四级杆线性离子阱质谱仪</t>
  </si>
  <si>
    <t>4000 Q TRAP</t>
  </si>
  <si>
    <t>科技大楼711</t>
  </si>
  <si>
    <t>20061293</t>
  </si>
  <si>
    <t>电喷雾多级离子阱质谱</t>
  </si>
  <si>
    <t>4000</t>
  </si>
  <si>
    <t>廖明</t>
  </si>
  <si>
    <t>科技大楼710</t>
  </si>
  <si>
    <t>030403</t>
  </si>
  <si>
    <t>细胞与免疫实验室</t>
  </si>
  <si>
    <t>11044100</t>
  </si>
  <si>
    <t>超速分选型流式细胞仪</t>
  </si>
  <si>
    <t>Influx</t>
  </si>
  <si>
    <t>钟艳平</t>
  </si>
  <si>
    <t>科技大楼81002</t>
  </si>
  <si>
    <t>12190900</t>
  </si>
  <si>
    <t>活细胞工作站</t>
  </si>
  <si>
    <t>Biostation IM</t>
  </si>
  <si>
    <t>马晓娥</t>
  </si>
  <si>
    <t>科技大楼404</t>
  </si>
  <si>
    <t>1800759S</t>
  </si>
  <si>
    <t>超高效液相色谱仪</t>
  </si>
  <si>
    <t>1290Infinity Ⅱ</t>
  </si>
  <si>
    <t>林兴</t>
  </si>
  <si>
    <t>科技大楼053002</t>
  </si>
  <si>
    <t>1800742S</t>
  </si>
  <si>
    <t>高分辨液相色谱质谱联用仪</t>
  </si>
  <si>
    <t>ACQUITYUPLC I-Class/xevo G2-XS</t>
  </si>
  <si>
    <t>科技大楼0530</t>
  </si>
  <si>
    <t>1901583S</t>
  </si>
  <si>
    <t>TCS SP8</t>
  </si>
  <si>
    <t>科技大楼052701</t>
  </si>
  <si>
    <t>12282500</t>
  </si>
  <si>
    <t>流式细胞分析分选系统</t>
  </si>
  <si>
    <t>FACSCalibur</t>
  </si>
  <si>
    <t>科技大楼810</t>
  </si>
  <si>
    <t>2025003469</t>
  </si>
  <si>
    <t>流式细胞分选仪</t>
  </si>
  <si>
    <t>BD FACSMelody Cell sorter</t>
  </si>
  <si>
    <t>台</t>
  </si>
  <si>
    <t>校本部科技大楼81004</t>
  </si>
  <si>
    <t>2025003470</t>
  </si>
  <si>
    <t>流式细胞分析仪</t>
  </si>
  <si>
    <t>BD FACSCelesta Flow Cytometer</t>
  </si>
  <si>
    <t>2025003471</t>
  </si>
  <si>
    <t>NIKON AX-SHS</t>
  </si>
  <si>
    <t>校本部科技大楼806</t>
  </si>
  <si>
    <t>2025003472</t>
  </si>
  <si>
    <t>激光显微切割系统</t>
  </si>
  <si>
    <t>MMI CellCut Plus</t>
  </si>
  <si>
    <t>030404</t>
  </si>
  <si>
    <t>肿瘤重点实验室</t>
  </si>
  <si>
    <t>1802702S</t>
  </si>
  <si>
    <t>DA3200</t>
  </si>
  <si>
    <t>刘磊</t>
  </si>
  <si>
    <t>科技大楼418</t>
  </si>
  <si>
    <t>1802707S</t>
  </si>
  <si>
    <t>实时荧光定量PCR仪</t>
  </si>
  <si>
    <t>quantstudio6flex</t>
  </si>
  <si>
    <t>2046831S</t>
  </si>
  <si>
    <t>高通量基因测序系统</t>
  </si>
  <si>
    <t>MiniSeq</t>
  </si>
  <si>
    <t>科技大楼0404</t>
  </si>
  <si>
    <t>1802703S</t>
  </si>
  <si>
    <t>全自动蛋白印迹定量分析系统</t>
  </si>
  <si>
    <t>WES</t>
  </si>
  <si>
    <t>1802721S</t>
  </si>
  <si>
    <t>分析型流式细胞仪</t>
  </si>
  <si>
    <t>C6 plus</t>
  </si>
  <si>
    <t>Accuri C6 plus</t>
  </si>
  <si>
    <t>2023001805</t>
  </si>
  <si>
    <t>WB蛋白印迹系统</t>
  </si>
  <si>
    <t>Odyssey Dlx</t>
  </si>
  <si>
    <t>030405</t>
  </si>
  <si>
    <t>蛋白质组学实验室</t>
  </si>
  <si>
    <t>20040397</t>
  </si>
  <si>
    <t>蛋白质芯片时间质谱仪</t>
  </si>
  <si>
    <t>PBSIIC</t>
  </si>
  <si>
    <t>2023022295</t>
  </si>
  <si>
    <t>红外荧光扫描系统</t>
  </si>
  <si>
    <t>Li-cor Odyssey Dlx</t>
  </si>
  <si>
    <t>620*530*430mm</t>
  </si>
  <si>
    <t>刘欣</t>
  </si>
  <si>
    <t>校本部科技大楼706</t>
  </si>
  <si>
    <t>2025003461</t>
  </si>
  <si>
    <t>表面等离子共振检测仪（蛋白互作仪）</t>
  </si>
  <si>
    <t>Cytiva BIACORE X100</t>
  </si>
  <si>
    <t>校本部科技大楼711</t>
  </si>
  <si>
    <t>2025003473</t>
  </si>
  <si>
    <t>质谱仪</t>
  </si>
  <si>
    <t>Thermo Fisher Orbitrap Exploris 240</t>
  </si>
  <si>
    <t>校本部科技大楼710</t>
  </si>
  <si>
    <t>030406</t>
  </si>
  <si>
    <t>蛇毒研究所</t>
  </si>
  <si>
    <t>12102000</t>
  </si>
  <si>
    <t>高效液相色谱仪</t>
  </si>
  <si>
    <t>日本岛津 Prominence</t>
  </si>
  <si>
    <t>科技大楼709</t>
  </si>
  <si>
    <t>17019121</t>
  </si>
  <si>
    <t>快速高效蛋白纯化系统（含电脑）</t>
  </si>
  <si>
    <t>ATKA pure</t>
  </si>
  <si>
    <t>科技大楼0710</t>
  </si>
  <si>
    <t>030407</t>
  </si>
  <si>
    <t>基因组学实验室</t>
  </si>
  <si>
    <t>090622SH</t>
  </si>
  <si>
    <t>PCR仪</t>
  </si>
  <si>
    <t>ABI7500</t>
  </si>
  <si>
    <t>校本部科技大楼52103</t>
  </si>
  <si>
    <t>17026898</t>
  </si>
  <si>
    <t>微滴式数字PCR仪</t>
  </si>
  <si>
    <t>QX200</t>
  </si>
  <si>
    <t>胡艳玲</t>
  </si>
  <si>
    <t>科技大楼052104</t>
  </si>
  <si>
    <t>102214SH</t>
  </si>
  <si>
    <t>全基因组扫描系统</t>
  </si>
  <si>
    <t>iscan</t>
  </si>
  <si>
    <t>校本部科技大楼524</t>
  </si>
  <si>
    <t>102238SH</t>
  </si>
  <si>
    <t>BIO-RAD悬浮液相芯片系统</t>
  </si>
  <si>
    <t>Bioplex200</t>
  </si>
  <si>
    <t>校本部科技大楼52102</t>
  </si>
  <si>
    <t>1901958S</t>
  </si>
  <si>
    <t>超速离心机</t>
  </si>
  <si>
    <t>Optima XE-100</t>
  </si>
  <si>
    <t>科技大楼0526</t>
  </si>
  <si>
    <t>2025003462</t>
  </si>
  <si>
    <t>Sanger测序仪</t>
  </si>
  <si>
    <t>海尔施 T400</t>
  </si>
  <si>
    <t>校本部科技大楼525</t>
  </si>
  <si>
    <t>2025003466</t>
  </si>
  <si>
    <t>Applied Biosystems/QuantStudio5</t>
  </si>
  <si>
    <t>2025003467</t>
  </si>
  <si>
    <t>荧光定量PCR仪</t>
  </si>
  <si>
    <t>罗氏LighCycler480,96</t>
  </si>
  <si>
    <t>2025003468</t>
  </si>
  <si>
    <t>液态悬浮芯片检测仪</t>
  </si>
  <si>
    <t>Luminex MAGPIX</t>
  </si>
  <si>
    <t>030408</t>
  </si>
  <si>
    <t>地中海贫血防治研究所</t>
  </si>
  <si>
    <t>2042010S</t>
  </si>
  <si>
    <t>血红蛋白分析系统</t>
  </si>
  <si>
    <t>Variant 2</t>
  </si>
  <si>
    <t>侯伟</t>
  </si>
  <si>
    <t>科技大楼907</t>
  </si>
  <si>
    <t>2042012S</t>
  </si>
  <si>
    <t>高通道测序系统</t>
  </si>
  <si>
    <t>MGISEQ-2000</t>
  </si>
  <si>
    <t>科技大楼1807</t>
  </si>
  <si>
    <t>2042564S</t>
  </si>
  <si>
    <t>微滴式数字化PCR仪</t>
  </si>
  <si>
    <t>科技大楼180904</t>
  </si>
  <si>
    <t>11292700</t>
  </si>
  <si>
    <t>全自动核酸分离纯化与加样系统</t>
  </si>
  <si>
    <t>MagNA PureLC2.0</t>
  </si>
  <si>
    <t>杨德寨</t>
  </si>
  <si>
    <t>科技大楼90502</t>
  </si>
  <si>
    <t>2042563S</t>
  </si>
  <si>
    <t>CP100NX</t>
  </si>
  <si>
    <t>科技大楼180902</t>
  </si>
  <si>
    <t>2042011S</t>
  </si>
  <si>
    <t>2023000043</t>
  </si>
  <si>
    <t>基因测序仪</t>
  </si>
  <si>
    <t>安诺优达/NextSeq 550AR</t>
  </si>
  <si>
    <t>科技大楼901</t>
  </si>
  <si>
    <t>2023000079</t>
  </si>
  <si>
    <t>微滴式数字PCR系统</t>
  </si>
  <si>
    <t>新羿/TD-1</t>
  </si>
  <si>
    <t>科技大楼180903</t>
  </si>
  <si>
    <t>2023000186</t>
  </si>
  <si>
    <t>STORM超分辨率显微镜</t>
  </si>
  <si>
    <t>尼康 /N-STORM</t>
  </si>
  <si>
    <t>罗砚浓</t>
  </si>
  <si>
    <t>科技大楼1801</t>
  </si>
  <si>
    <t>2023000191</t>
  </si>
  <si>
    <t>光学显微镜</t>
  </si>
  <si>
    <t>奥林巴斯株式会社 /IX73</t>
  </si>
  <si>
    <t>2023000192</t>
  </si>
  <si>
    <t>光谱探测器</t>
  </si>
  <si>
    <t>Princeton Instruments /PIXIS 400</t>
  </si>
  <si>
    <t>2025003464</t>
  </si>
  <si>
    <t>高通量自动化样本制备系统</t>
  </si>
  <si>
    <t>纳昂达 NadAuto-96</t>
  </si>
  <si>
    <t>校本部科技大楼1809</t>
  </si>
  <si>
    <t>030411</t>
  </si>
  <si>
    <t>P3实验室</t>
  </si>
  <si>
    <t>2024001361</t>
  </si>
  <si>
    <t>冷冻切片机</t>
  </si>
  <si>
    <t>Leica CM1950</t>
  </si>
  <si>
    <t>835×850×1215（mm）</t>
  </si>
  <si>
    <t>校本部科技大楼0013</t>
  </si>
  <si>
    <t>2024001365</t>
  </si>
  <si>
    <t>全自动封片机</t>
  </si>
  <si>
    <t>CW-400</t>
  </si>
  <si>
    <t>586×388×615（mm）</t>
  </si>
  <si>
    <t>2024001366</t>
  </si>
  <si>
    <t>全自动染色机</t>
  </si>
  <si>
    <t>HistoCore CHROMAXST</t>
  </si>
  <si>
    <t>1136×670×550（mm）</t>
  </si>
  <si>
    <t>2024001460</t>
  </si>
  <si>
    <t>QuantStudio 3</t>
  </si>
  <si>
    <t>27x50x40cm</t>
  </si>
  <si>
    <t>校本部科技大楼000503</t>
  </si>
  <si>
    <t>030412</t>
  </si>
  <si>
    <t>电镜室</t>
  </si>
  <si>
    <t>2116916S</t>
  </si>
  <si>
    <t>超薄切片机</t>
  </si>
  <si>
    <t>UC7</t>
  </si>
  <si>
    <t>黄远洁</t>
  </si>
  <si>
    <t>科技大楼010503</t>
  </si>
  <si>
    <t>102227SH</t>
  </si>
  <si>
    <t>薄片切片机</t>
  </si>
  <si>
    <t>郑华</t>
  </si>
  <si>
    <t>科技大楼10503</t>
  </si>
  <si>
    <t>102469SH</t>
  </si>
  <si>
    <t>钨灯扫描电子显微镜</t>
  </si>
  <si>
    <t>VEGA3LMU</t>
  </si>
  <si>
    <t>李卫东</t>
  </si>
  <si>
    <t>校本部科技大楼106</t>
  </si>
  <si>
    <t>111142SH</t>
  </si>
  <si>
    <t>透射式电子显微镜</t>
  </si>
  <si>
    <t>H-7650</t>
  </si>
  <si>
    <t>科技大楼111</t>
  </si>
  <si>
    <t>2024001465</t>
  </si>
  <si>
    <t>纳米颗粒跟踪分析仪</t>
  </si>
  <si>
    <t>Zetaview-Z</t>
  </si>
  <si>
    <t>20x25x30cm</t>
  </si>
  <si>
    <t>吴美燕</t>
  </si>
  <si>
    <t>校本部电镜室104</t>
  </si>
  <si>
    <t>2024005013</t>
  </si>
  <si>
    <t>场发射透射电子显微镜</t>
  </si>
  <si>
    <t>JEOL/JEM-F200</t>
  </si>
  <si>
    <t>JEM-F200</t>
  </si>
  <si>
    <t>校本部科技大楼109</t>
  </si>
  <si>
    <t>2025003463</t>
  </si>
  <si>
    <t>内置连续切片扫描体电子显微镜</t>
  </si>
  <si>
    <t>Thermo Fisher Apreo 2S LoVac</t>
  </si>
  <si>
    <t>030413</t>
  </si>
  <si>
    <t>代谢组学实验室</t>
  </si>
  <si>
    <t>2024005014</t>
  </si>
  <si>
    <t>核磁共振波谱仪</t>
  </si>
  <si>
    <t>JEOL/JNM-ECZL400S</t>
  </si>
  <si>
    <t>JNM-ECZL400S</t>
  </si>
  <si>
    <t>储洁梅</t>
  </si>
  <si>
    <t>校本部科技大楼108</t>
  </si>
  <si>
    <t>转化医学研究中心</t>
  </si>
  <si>
    <t>0401</t>
  </si>
  <si>
    <t>1602233S</t>
  </si>
  <si>
    <t>小动物活体成像系统</t>
  </si>
  <si>
    <t>In-vivo FX PRO</t>
  </si>
  <si>
    <t>史俊林</t>
  </si>
  <si>
    <t>科技大楼120902</t>
  </si>
  <si>
    <t>14077300</t>
  </si>
  <si>
    <t>流式细胞仪</t>
  </si>
  <si>
    <t>BD Accuri C6</t>
  </si>
  <si>
    <t>激发器： 488nm（额定寿命20000h）</t>
  </si>
  <si>
    <t>宋琼</t>
  </si>
  <si>
    <t>科技大楼1203</t>
  </si>
  <si>
    <t>再生医学研究中心</t>
  </si>
  <si>
    <t>0402</t>
  </si>
  <si>
    <t>1601010S</t>
  </si>
  <si>
    <t>全自动实时荧光定量PCR仪</t>
  </si>
  <si>
    <t>LightCycler96</t>
  </si>
  <si>
    <t>连浩宇</t>
  </si>
  <si>
    <t>科技大楼1610</t>
  </si>
  <si>
    <t>1902308S</t>
  </si>
  <si>
    <t>超敏多因子电化学发光分析仪（含电脑）</t>
  </si>
  <si>
    <t>MSD/SQ120</t>
  </si>
  <si>
    <t>2103430S</t>
  </si>
  <si>
    <t>细胞成像微孔板检测系统</t>
  </si>
  <si>
    <t>cytation5</t>
  </si>
  <si>
    <t>科技大楼十六楼</t>
  </si>
  <si>
    <t>1902309S</t>
  </si>
  <si>
    <t>多功能实时无标记细胞分析仪</t>
  </si>
  <si>
    <t>AECA/RTCA DP</t>
  </si>
  <si>
    <t>科技大楼1601</t>
  </si>
  <si>
    <t>1900968S</t>
  </si>
  <si>
    <t>多功能荧光发光分析仪</t>
  </si>
  <si>
    <t>POLARstar Omega</t>
  </si>
  <si>
    <t>1902002S</t>
  </si>
  <si>
    <t>骨生物学研究系统</t>
  </si>
  <si>
    <t>MS4400</t>
  </si>
  <si>
    <t>BIOQUANTOSTEO</t>
  </si>
  <si>
    <t>2022016568</t>
  </si>
  <si>
    <t>BD Accuri C6 plus</t>
  </si>
  <si>
    <t>靶向肿瘤学国家重点实验室</t>
  </si>
  <si>
    <t>0403</t>
  </si>
  <si>
    <t>13138400</t>
  </si>
  <si>
    <t>纳米粒度、zeta电位和绝对分子量分析仪</t>
  </si>
  <si>
    <t>Zetasizer Nano ZS</t>
  </si>
  <si>
    <t>黄勇（靶向）</t>
  </si>
  <si>
    <t>科技大楼1309</t>
  </si>
  <si>
    <t>14000500</t>
  </si>
  <si>
    <t>生物学X射线辐照仪</t>
  </si>
  <si>
    <t>RS2000</t>
  </si>
  <si>
    <t>何坚</t>
  </si>
  <si>
    <t>1600114S</t>
  </si>
  <si>
    <t>激光共聚焦显微镜</t>
  </si>
  <si>
    <t>Nikon A1R</t>
  </si>
  <si>
    <t>科技大楼1412</t>
  </si>
  <si>
    <t>17004076</t>
  </si>
  <si>
    <t>Accuri C6 Plus</t>
  </si>
  <si>
    <t>科技大楼1312</t>
  </si>
  <si>
    <t>1907675S</t>
  </si>
  <si>
    <t>液滴式文库构建工作站</t>
  </si>
  <si>
    <t>GCG-SR-1</t>
  </si>
  <si>
    <t>2046306S</t>
  </si>
  <si>
    <t>CytoFLEX</t>
  </si>
  <si>
    <t>CytoFLE</t>
  </si>
  <si>
    <t>科技大楼1414</t>
  </si>
  <si>
    <t>111792SH</t>
  </si>
  <si>
    <t>XL/XL-MCL</t>
  </si>
  <si>
    <t>2023007085</t>
  </si>
  <si>
    <t>中式冷冻干燥机</t>
  </si>
  <si>
    <t>Epsilon2-6DLSCplus</t>
  </si>
  <si>
    <t>钟莉娉</t>
  </si>
  <si>
    <t>校本部科技大楼1413</t>
  </si>
  <si>
    <t>2024004216</t>
  </si>
  <si>
    <t>智能成像系统</t>
  </si>
  <si>
    <t>invitrogen by Thermo Fisher Scientific</t>
  </si>
  <si>
    <t>FL1500</t>
  </si>
  <si>
    <t>刘曦宇</t>
  </si>
  <si>
    <t>校本部科技大楼1405</t>
  </si>
  <si>
    <t>2025003619</t>
  </si>
  <si>
    <t>纳米粒度及Zeta电位分析仪</t>
  </si>
  <si>
    <t>Microtrac Inc./ NANOTRAC WAVE Ⅱ</t>
  </si>
  <si>
    <t>NANOTRAC WAVE Ⅱ</t>
  </si>
  <si>
    <t>肖奇才</t>
  </si>
  <si>
    <t>校本部科技大楼1309</t>
  </si>
  <si>
    <t>基因组与个体化医学研究中心</t>
  </si>
  <si>
    <t>0404</t>
  </si>
  <si>
    <t>1801256S</t>
  </si>
  <si>
    <t>高通量精准医学基因测序系统</t>
  </si>
  <si>
    <t>NextSeq 500</t>
  </si>
  <si>
    <t>SY-415-1001</t>
  </si>
  <si>
    <t>蒋永华</t>
  </si>
  <si>
    <t>科技大楼100601</t>
  </si>
  <si>
    <t>1801257S</t>
  </si>
  <si>
    <t>SY-420-1001</t>
  </si>
  <si>
    <t>科技大楼1005</t>
  </si>
  <si>
    <t>1801254S</t>
  </si>
  <si>
    <t>科技大楼100602</t>
  </si>
  <si>
    <t>1901734S</t>
  </si>
  <si>
    <t>单细胞文库构建工作站</t>
  </si>
  <si>
    <t>Chromium</t>
  </si>
  <si>
    <t>廖金玲</t>
  </si>
  <si>
    <t>科技大楼1006</t>
  </si>
  <si>
    <t>1801163S</t>
  </si>
  <si>
    <t>台式超速离心机</t>
  </si>
  <si>
    <t>XE-100</t>
  </si>
  <si>
    <t>科技大楼1001</t>
  </si>
  <si>
    <t>1801255S</t>
  </si>
  <si>
    <t>BD FACSMelody</t>
  </si>
  <si>
    <t>王秋雁</t>
  </si>
  <si>
    <t>生物材料工程技术研究中心</t>
  </si>
  <si>
    <t>0414</t>
  </si>
  <si>
    <t>1901787S</t>
  </si>
  <si>
    <t>导热系数测试仪</t>
  </si>
  <si>
    <t>LFA467</t>
  </si>
  <si>
    <t>陆真慧</t>
  </si>
  <si>
    <t>科技大楼1506</t>
  </si>
  <si>
    <t>1901788S</t>
  </si>
  <si>
    <t>电子式动静态万能材料试验机</t>
  </si>
  <si>
    <t>E1000</t>
  </si>
  <si>
    <t>蓝逆寒</t>
  </si>
  <si>
    <t>科技大楼150704</t>
  </si>
  <si>
    <t>17019046</t>
  </si>
  <si>
    <t>超灵敏多功能成像仪</t>
  </si>
  <si>
    <t>Amersham Imager</t>
  </si>
  <si>
    <t>600</t>
  </si>
  <si>
    <t>1901790S</t>
  </si>
  <si>
    <t>X射线多晶粉末衍射仪</t>
  </si>
  <si>
    <t>MIniflex600</t>
  </si>
  <si>
    <t>钟静萍</t>
  </si>
  <si>
    <t>17019048</t>
  </si>
  <si>
    <t>微量超高速离心机</t>
  </si>
  <si>
    <t>MX</t>
  </si>
  <si>
    <t>150 Plus</t>
  </si>
  <si>
    <t>梁锐明</t>
  </si>
  <si>
    <t>2022016267</t>
  </si>
  <si>
    <t>正倒置一体荧光显微镜</t>
  </si>
  <si>
    <t>RVL2-K</t>
  </si>
  <si>
    <t>朱博</t>
  </si>
  <si>
    <t>科技大楼150105</t>
  </si>
  <si>
    <t>生物医学光子学研究中心</t>
  </si>
  <si>
    <t>0419</t>
  </si>
  <si>
    <t>2023000147</t>
  </si>
  <si>
    <t>生物原子力显微镜</t>
  </si>
  <si>
    <t>Bruker Nano Inc</t>
  </si>
  <si>
    <t>BioScope Resolve</t>
  </si>
  <si>
    <t>张陆成</t>
  </si>
  <si>
    <t>科技大楼180301</t>
  </si>
  <si>
    <t>2023000148</t>
  </si>
  <si>
    <t>FTIR 研究级分光计/FT-IR显微镜</t>
  </si>
  <si>
    <t>德国布鲁克</t>
  </si>
  <si>
    <t>Vertex70/Hyperion2000</t>
  </si>
  <si>
    <t>基础医学院</t>
  </si>
  <si>
    <t>0509</t>
  </si>
  <si>
    <t>生物化学与分子生物学教研室</t>
  </si>
  <si>
    <t>1607597S</t>
  </si>
  <si>
    <t>岛津高效液相色谱仪</t>
  </si>
  <si>
    <t>岛津LC-20A</t>
  </si>
  <si>
    <t>LC-20A</t>
  </si>
  <si>
    <t>谢茂佳</t>
  </si>
  <si>
    <t>103馆216</t>
  </si>
  <si>
    <t>0510</t>
  </si>
  <si>
    <t>生物技术教研室</t>
  </si>
  <si>
    <t>1902404S</t>
  </si>
  <si>
    <t>全自动高压液相毛细管电泳仪</t>
  </si>
  <si>
    <t>Capillarys 2 Flex Piercing</t>
  </si>
  <si>
    <t>陈泉志</t>
  </si>
  <si>
    <t>校本部卓越楼1610</t>
  </si>
  <si>
    <t>0511</t>
  </si>
  <si>
    <t>细胞生物学与遗传学教研室</t>
  </si>
  <si>
    <t>2025003605</t>
  </si>
  <si>
    <t>数字切片扫描系统</t>
  </si>
  <si>
    <t>蔡司Axio Imager M2</t>
  </si>
  <si>
    <t>胡启平</t>
  </si>
  <si>
    <t>校本部卓越楼1713</t>
  </si>
  <si>
    <t>0523</t>
  </si>
  <si>
    <t>中心实验室</t>
  </si>
  <si>
    <t>16100600</t>
  </si>
  <si>
    <t>全功能微孔板检测仪</t>
  </si>
  <si>
    <t>synergyH1</t>
  </si>
  <si>
    <t>梁晓乐</t>
  </si>
  <si>
    <t>药基楼514</t>
  </si>
  <si>
    <t>2104954S</t>
  </si>
  <si>
    <t>WX100+</t>
  </si>
  <si>
    <t>药基楼0514</t>
  </si>
  <si>
    <t>2113194S</t>
  </si>
  <si>
    <t>Cytation5</t>
  </si>
  <si>
    <t>1台</t>
  </si>
  <si>
    <t>药基楼0506</t>
  </si>
  <si>
    <t>1904271S</t>
  </si>
  <si>
    <t>全自动蛋白质印迹分析系统</t>
  </si>
  <si>
    <t>protein simple wes</t>
  </si>
  <si>
    <t>104馆412</t>
  </si>
  <si>
    <t>2103448S</t>
  </si>
  <si>
    <t>单细胞蛋白质表达定量分析系统</t>
  </si>
  <si>
    <t>Milo</t>
  </si>
  <si>
    <t>药基楼0507</t>
  </si>
  <si>
    <t>2104953S</t>
  </si>
  <si>
    <t>全自动拼图成像系统</t>
  </si>
  <si>
    <t>Evos FL Auto2</t>
  </si>
  <si>
    <t>套</t>
  </si>
  <si>
    <t>校本部药基楼501</t>
  </si>
  <si>
    <t>2100010S</t>
  </si>
  <si>
    <t>FACSCelesta</t>
  </si>
  <si>
    <t>2103453S</t>
  </si>
  <si>
    <t>QuantStudio 6 Flex</t>
  </si>
  <si>
    <t>2023007008</t>
  </si>
  <si>
    <t>脑片电生理仪器</t>
  </si>
  <si>
    <t>奥林巴斯BX51WI</t>
  </si>
  <si>
    <t>程乐平</t>
  </si>
  <si>
    <t>教学区药基楼513</t>
  </si>
  <si>
    <t>2023007009</t>
  </si>
  <si>
    <t>双光子共聚焦显微镜系统</t>
  </si>
  <si>
    <t>奥利巴斯FVMPE-RS</t>
  </si>
  <si>
    <t>校本部药基楼504</t>
  </si>
  <si>
    <t>2102917S</t>
  </si>
  <si>
    <t>倒置荧光微分干涉显微镜成像系统</t>
  </si>
  <si>
    <t>徕卡DMi8</t>
  </si>
  <si>
    <t>刘金文</t>
  </si>
  <si>
    <t>卓越楼0904</t>
  </si>
  <si>
    <t>0525</t>
  </si>
  <si>
    <t>神经科学研究所</t>
  </si>
  <si>
    <t>17018668</t>
  </si>
  <si>
    <t>超高分辨率激光共聚焦显微镜</t>
  </si>
  <si>
    <t>徕卡SP8 STED</t>
  </si>
  <si>
    <t>唐梅</t>
  </si>
  <si>
    <t>104馆4楼</t>
  </si>
  <si>
    <t>2100011S</t>
  </si>
  <si>
    <t>Decade Lite</t>
  </si>
  <si>
    <t>104馆附楼Q205</t>
  </si>
  <si>
    <t>2100008S</t>
  </si>
  <si>
    <t>Leica DMI8</t>
  </si>
  <si>
    <t>104馆411</t>
  </si>
  <si>
    <t>11293000</t>
  </si>
  <si>
    <t>Light Cycler 480II</t>
  </si>
  <si>
    <t>2100009S</t>
  </si>
  <si>
    <t>脑片膜片钳系统</t>
  </si>
  <si>
    <t>MultiClamp 700B</t>
  </si>
  <si>
    <t>104馆402</t>
  </si>
  <si>
    <t>2101374S</t>
  </si>
  <si>
    <t>高通量分析系统</t>
  </si>
  <si>
    <t>OPX-D2-248</t>
  </si>
  <si>
    <t>2101377S</t>
  </si>
  <si>
    <t>微透析取样系统</t>
  </si>
  <si>
    <t>MAB85</t>
  </si>
  <si>
    <t>2104837S</t>
  </si>
  <si>
    <t>全能型成像系统</t>
  </si>
  <si>
    <t>ChemiDoc MP</t>
  </si>
  <si>
    <t>104馆413</t>
  </si>
  <si>
    <t>2023022002</t>
  </si>
  <si>
    <t>小动物生理信号遥测系统</t>
  </si>
  <si>
    <t>美国DSI公司/MX2</t>
  </si>
  <si>
    <t>MX2</t>
  </si>
  <si>
    <t>黄青芸</t>
  </si>
  <si>
    <t>104馆附楼Q203</t>
  </si>
  <si>
    <t>2024013564</t>
  </si>
  <si>
    <t>神经元精度光调控系统</t>
  </si>
  <si>
    <t>超维景/NPlight-V1</t>
  </si>
  <si>
    <t>NPlight-V1</t>
  </si>
  <si>
    <t>校本部104馆405</t>
  </si>
  <si>
    <t>2024013994</t>
  </si>
  <si>
    <t>自由活动超微型显微成像系统</t>
  </si>
  <si>
    <t>超维景/FHIRM-TPMU3</t>
  </si>
  <si>
    <t>FHIRM-TPMU3</t>
  </si>
  <si>
    <t>校本部104馆411</t>
  </si>
  <si>
    <t>公共卫生学院</t>
  </si>
  <si>
    <t>0604</t>
  </si>
  <si>
    <t>流行病学教研室</t>
  </si>
  <si>
    <t>17026182</t>
  </si>
  <si>
    <t>气相色谱质谱联用仪</t>
  </si>
  <si>
    <t>TRACE</t>
  </si>
  <si>
    <t>TRACE 1300GC-ISQLA</t>
  </si>
  <si>
    <t>刘顺</t>
  </si>
  <si>
    <t>105馆30501</t>
  </si>
  <si>
    <t>15335200</t>
  </si>
  <si>
    <t>多功能成像分析系统</t>
  </si>
  <si>
    <t>Proteinsimple FluorChem R</t>
  </si>
  <si>
    <t>105馆103</t>
  </si>
  <si>
    <t>17026183</t>
  </si>
  <si>
    <t>多功能酶标仪</t>
  </si>
  <si>
    <t>SynergyH1</t>
  </si>
  <si>
    <t>17026200</t>
  </si>
  <si>
    <t>ACQUITY</t>
  </si>
  <si>
    <t>ACQUITY UPLC H-CLass</t>
  </si>
  <si>
    <t>105馆306</t>
  </si>
  <si>
    <t>17026185</t>
  </si>
  <si>
    <t>三重串接四级杆质谱仪</t>
  </si>
  <si>
    <t>Xevo</t>
  </si>
  <si>
    <t>Xevo TQD</t>
  </si>
  <si>
    <t>0609</t>
  </si>
  <si>
    <t>卫生毒理学教研室</t>
  </si>
  <si>
    <t>2058422S</t>
  </si>
  <si>
    <t>QuantStudio7</t>
  </si>
  <si>
    <t>南阿若</t>
  </si>
  <si>
    <t>109馆509</t>
  </si>
  <si>
    <t>2058421S</t>
  </si>
  <si>
    <t>研究级倒置荧光显微成像系统</t>
  </si>
  <si>
    <t>Axio Observer3</t>
  </si>
  <si>
    <t>0617</t>
  </si>
  <si>
    <t>公共卫生实验中心</t>
  </si>
  <si>
    <t>12248200</t>
  </si>
  <si>
    <t>毛细管电泳系统</t>
  </si>
  <si>
    <t>MDQ</t>
  </si>
  <si>
    <t>陈乃源</t>
  </si>
  <si>
    <t>105馆20904</t>
  </si>
  <si>
    <t>1902089S</t>
  </si>
  <si>
    <t>离子色谱仪</t>
  </si>
  <si>
    <t>Aquion</t>
  </si>
  <si>
    <t>1902125S</t>
  </si>
  <si>
    <t>细胞能量代谢测试仪</t>
  </si>
  <si>
    <t>Seahorse XFe24</t>
  </si>
  <si>
    <t>Seahorse XFe24 Analyzer</t>
  </si>
  <si>
    <t>105馆30301</t>
  </si>
  <si>
    <t>2034467S</t>
  </si>
  <si>
    <t>电感耦合等离子体发射光谱仪</t>
  </si>
  <si>
    <t>Avio 200</t>
  </si>
  <si>
    <t>珀金埃尔默Avio 200</t>
  </si>
  <si>
    <t>105馆20901</t>
  </si>
  <si>
    <t>1601478S</t>
  </si>
  <si>
    <t>酶标仪</t>
  </si>
  <si>
    <t>Spark 10M</t>
  </si>
  <si>
    <t>105馆30401</t>
  </si>
  <si>
    <t>17015850</t>
  </si>
  <si>
    <t>全自动细胞成像系统</t>
  </si>
  <si>
    <t>EVOS FL Auto</t>
  </si>
  <si>
    <t>80-1600倍</t>
  </si>
  <si>
    <t>105馆309</t>
  </si>
  <si>
    <t>1902088S</t>
  </si>
  <si>
    <t>UltiMate 3000</t>
  </si>
  <si>
    <t>1902093S</t>
  </si>
  <si>
    <t>LightCycler 480 Ⅱ</t>
  </si>
  <si>
    <t>1902124S</t>
  </si>
  <si>
    <t>活细胞动态成像系统</t>
  </si>
  <si>
    <t>Celldiscoverer 7</t>
  </si>
  <si>
    <t>105馆305</t>
  </si>
  <si>
    <t>1902126S</t>
  </si>
  <si>
    <t>1902127S</t>
  </si>
  <si>
    <t>BeckmanCoulter Optima XE-100</t>
  </si>
  <si>
    <t>105馆304</t>
  </si>
  <si>
    <t>2104626S</t>
  </si>
  <si>
    <t>FACSMelody</t>
  </si>
  <si>
    <t>109馆306</t>
  </si>
  <si>
    <t>12306200</t>
  </si>
  <si>
    <t>H-CLASS</t>
  </si>
  <si>
    <t>17019288</t>
  </si>
  <si>
    <t>电感耦合等离子体质谱仪</t>
  </si>
  <si>
    <t>NEXION350X</t>
  </si>
  <si>
    <t>陈星1</t>
  </si>
  <si>
    <t>105馆307</t>
  </si>
  <si>
    <t>1902087S</t>
  </si>
  <si>
    <t>iCAP RQ</t>
  </si>
  <si>
    <t>105馆308</t>
  </si>
  <si>
    <t>1902092S</t>
  </si>
  <si>
    <t>全自动氨基酸分析仪</t>
  </si>
  <si>
    <t>S433-D</t>
  </si>
  <si>
    <t>肖德强</t>
  </si>
  <si>
    <t>109馆408</t>
  </si>
  <si>
    <t>1902094S</t>
  </si>
  <si>
    <t>研究级倒置荧光显微操作成像分析系统</t>
  </si>
  <si>
    <t>Ti2-U</t>
  </si>
  <si>
    <t>105馆311</t>
  </si>
  <si>
    <t>15278600</t>
  </si>
  <si>
    <t>Cyto FLEX</t>
  </si>
  <si>
    <t>1902123S</t>
  </si>
  <si>
    <t>LSM800</t>
  </si>
  <si>
    <t>2024002776</t>
  </si>
  <si>
    <t>超高效液相色谱-四级杆飞行时间质谱仪</t>
  </si>
  <si>
    <t>Agilent 6546</t>
  </si>
  <si>
    <t>1290 Infinity II-6546</t>
  </si>
  <si>
    <t>校本部105馆204</t>
  </si>
  <si>
    <t>2025003557</t>
  </si>
  <si>
    <t>全谱二维液相色谱-质谱联用仪</t>
  </si>
  <si>
    <t>Nexera+LC MS-8050</t>
  </si>
  <si>
    <t>校本部105馆11201</t>
  </si>
  <si>
    <t>2025003558</t>
  </si>
  <si>
    <t>QuantStudio 5</t>
  </si>
  <si>
    <t>校本部105馆30401</t>
  </si>
  <si>
    <t>2025003561</t>
  </si>
  <si>
    <t>小动物荧光活体成像仪</t>
  </si>
  <si>
    <t>AniView600</t>
  </si>
  <si>
    <t>校本部105馆304</t>
  </si>
  <si>
    <t>2025003562</t>
  </si>
  <si>
    <t>气相色谱-质谱联用仪</t>
  </si>
  <si>
    <t>8890-5977C</t>
  </si>
  <si>
    <t>2025003563</t>
  </si>
  <si>
    <t>安捷伦7850</t>
  </si>
  <si>
    <t>7850</t>
  </si>
  <si>
    <t>2025003564</t>
  </si>
  <si>
    <t>DNBSEQ-G99ARS</t>
  </si>
  <si>
    <t>校本部105馆20102</t>
  </si>
  <si>
    <t>0699</t>
  </si>
  <si>
    <t>艾滋病研究中心</t>
  </si>
  <si>
    <t>15271900</t>
  </si>
  <si>
    <t>Cyto FLEX2</t>
  </si>
  <si>
    <t>双激光六通道</t>
  </si>
  <si>
    <t>梁冰玉</t>
  </si>
  <si>
    <t>科技大楼1105</t>
  </si>
  <si>
    <t>12234000</t>
  </si>
  <si>
    <t>全自动病毒载量仪</t>
  </si>
  <si>
    <t>COBAS TaqMan 48</t>
  </si>
  <si>
    <t>科技大楼111103</t>
  </si>
  <si>
    <t>2117455S</t>
  </si>
  <si>
    <t>科技大楼1101</t>
  </si>
  <si>
    <t>1804778S</t>
  </si>
  <si>
    <t>EVOS FL Auto 2</t>
  </si>
  <si>
    <t>科技大楼1113</t>
  </si>
  <si>
    <t>2025003559</t>
  </si>
  <si>
    <t>陈荣凤</t>
  </si>
  <si>
    <t>校本部科技大楼1103</t>
  </si>
  <si>
    <t>2025003560</t>
  </si>
  <si>
    <t>荧光定量PCR分析仪</t>
  </si>
  <si>
    <t>护理学院</t>
  </si>
  <si>
    <t>0802</t>
  </si>
  <si>
    <t>教研科</t>
  </si>
  <si>
    <t>2023000526</t>
  </si>
  <si>
    <t>高仿真护理模拟人</t>
  </si>
  <si>
    <t>320-05050CN</t>
  </si>
  <si>
    <t>成年女性</t>
  </si>
  <si>
    <t>陈永璐</t>
  </si>
  <si>
    <t>A2＃教学实验综合楼0551</t>
  </si>
  <si>
    <t>药学院</t>
  </si>
  <si>
    <t>0909</t>
  </si>
  <si>
    <t>药物分析教研室</t>
  </si>
  <si>
    <t>111541SH</t>
  </si>
  <si>
    <t>原子吸收分光光度计</t>
  </si>
  <si>
    <t>岛津AA-7000</t>
  </si>
  <si>
    <t>谢建民</t>
  </si>
  <si>
    <t>A5#教学实验综合楼329</t>
  </si>
  <si>
    <t>0910</t>
  </si>
  <si>
    <t>药学实验中心</t>
  </si>
  <si>
    <t>1901967S</t>
  </si>
  <si>
    <t>PIXIS 1024</t>
  </si>
  <si>
    <t>谢深霞</t>
  </si>
  <si>
    <t>药基楼1208</t>
  </si>
  <si>
    <t>1901970S</t>
  </si>
  <si>
    <t>全自动荧光体视显微镜</t>
  </si>
  <si>
    <t>M205FA</t>
  </si>
  <si>
    <t>谭俊杰</t>
  </si>
  <si>
    <t>103馆101</t>
  </si>
  <si>
    <t>2104671S</t>
  </si>
  <si>
    <t>1290 Infinity Ⅱ</t>
  </si>
  <si>
    <t>刘妍颖</t>
  </si>
  <si>
    <t>药基楼1211</t>
  </si>
  <si>
    <t>2104673S</t>
  </si>
  <si>
    <t>孙雪梅</t>
  </si>
  <si>
    <t>药基楼1210</t>
  </si>
  <si>
    <t>1901968S</t>
  </si>
  <si>
    <t>FACSAria Ⅲ</t>
  </si>
  <si>
    <t>2100052S</t>
  </si>
  <si>
    <t>斑马鱼行为分析仪</t>
  </si>
  <si>
    <t>DanioVision</t>
  </si>
  <si>
    <t>2104669S</t>
  </si>
  <si>
    <t>圆二色谱仪</t>
  </si>
  <si>
    <t>J-1500</t>
  </si>
  <si>
    <t>药基楼1215</t>
  </si>
  <si>
    <t>2104672S</t>
  </si>
  <si>
    <t>荧光正置显微镜</t>
  </si>
  <si>
    <t>BX53（LED）</t>
  </si>
  <si>
    <t>2104674S</t>
  </si>
  <si>
    <t>1260 Infinity Ⅱ</t>
  </si>
  <si>
    <t>1822005S</t>
  </si>
  <si>
    <t>超高效液相质谱仪</t>
  </si>
  <si>
    <t>TQ-XS</t>
  </si>
  <si>
    <t>药基楼1216</t>
  </si>
  <si>
    <t>1901960S</t>
  </si>
  <si>
    <t>双色红外荧光成像系统</t>
  </si>
  <si>
    <t>Odysse Clx</t>
  </si>
  <si>
    <t>1907509S</t>
  </si>
  <si>
    <t>核磁共振波谱仪（含电脑）</t>
  </si>
  <si>
    <t>AVANCE NEO 600M</t>
  </si>
  <si>
    <t>袁海燕</t>
  </si>
  <si>
    <t>电镜室101</t>
  </si>
  <si>
    <t>20050339</t>
  </si>
  <si>
    <t>膜片钳记录和分析系统</t>
  </si>
  <si>
    <t>EPC-10</t>
  </si>
  <si>
    <t>校本部药基楼1103</t>
  </si>
  <si>
    <t>2104670S</t>
  </si>
  <si>
    <t>稳态瞬态荧光光谱仪</t>
  </si>
  <si>
    <t>FS5</t>
  </si>
  <si>
    <t>校本部药基楼1208</t>
  </si>
  <si>
    <t>2023006011</t>
  </si>
  <si>
    <t>EI-Q1000</t>
  </si>
  <si>
    <t>李映新</t>
  </si>
  <si>
    <t>校本部药基楼1215</t>
  </si>
  <si>
    <t>2023006921</t>
  </si>
  <si>
    <t>四级杆串联飞行时间质谱系统</t>
  </si>
  <si>
    <t>Waters/Xevo G3 QTof</t>
  </si>
  <si>
    <t>校本部药基楼1216</t>
  </si>
  <si>
    <t>2104668S</t>
  </si>
  <si>
    <t>FV3000</t>
  </si>
  <si>
    <t>2023022755</t>
  </si>
  <si>
    <t>卫生级蛋白层析系统</t>
  </si>
  <si>
    <t>英赛斯/Unique Auto Pilot 600G-L1</t>
  </si>
  <si>
    <t>校本部科技大楼1414</t>
  </si>
  <si>
    <t>2023022756</t>
  </si>
  <si>
    <t>waters/ACQUITYU PLCH-Class PLUS</t>
  </si>
  <si>
    <t>2023024034</t>
  </si>
  <si>
    <t>2024004537</t>
  </si>
  <si>
    <t>Waters/ACQUITY UPLC H-Class PLUS</t>
  </si>
  <si>
    <t>2024004538</t>
  </si>
  <si>
    <t>BMG/CLARIOstar Plus</t>
  </si>
  <si>
    <t>校本部药基楼1706</t>
  </si>
  <si>
    <t>2024004539</t>
  </si>
  <si>
    <t>荧光定量基因扩增仪</t>
  </si>
  <si>
    <t>Analytikjena/qTOWER384G</t>
  </si>
  <si>
    <t>2024004905</t>
  </si>
  <si>
    <t>Beckman Coulter/0ptima XE-100</t>
  </si>
  <si>
    <t>校本部科技大楼T1401</t>
  </si>
  <si>
    <t>2024014218</t>
  </si>
  <si>
    <t>病理切片扫描仪</t>
  </si>
  <si>
    <t>宁波舜宇、AMS</t>
  </si>
  <si>
    <t>2025003520</t>
  </si>
  <si>
    <t>中压制备液相色谱仪</t>
  </si>
  <si>
    <t>1260 Infinity III</t>
  </si>
  <si>
    <t>校本部药基楼1209</t>
  </si>
  <si>
    <t>2025003521</t>
  </si>
  <si>
    <t>GCMS-TQ8040NX</t>
  </si>
  <si>
    <t>2025003522</t>
  </si>
  <si>
    <t>荧光定量PCR</t>
  </si>
  <si>
    <t>qTOWERiris</t>
  </si>
  <si>
    <t>校本部药基楼1210</t>
  </si>
  <si>
    <t>2025003523</t>
  </si>
  <si>
    <t>差示扫描量热仪</t>
  </si>
  <si>
    <t>DSC3</t>
  </si>
  <si>
    <t>2025003524</t>
  </si>
  <si>
    <t>紫外可见光分光光度计</t>
  </si>
  <si>
    <t>TC-C5000</t>
  </si>
  <si>
    <t>2025003525</t>
  </si>
  <si>
    <t>气相色谱仪（FID+ECD）</t>
  </si>
  <si>
    <t>8890</t>
  </si>
  <si>
    <t>武鸣校区A5#教学实验综合楼321</t>
  </si>
  <si>
    <t>2025003526</t>
  </si>
  <si>
    <t>气相色谱仪（FID+ECD+FPD）</t>
  </si>
  <si>
    <t>2025003527</t>
  </si>
  <si>
    <t>LC-20ADXR</t>
  </si>
  <si>
    <t>校本部药基楼1213</t>
  </si>
  <si>
    <t>2025003528</t>
  </si>
  <si>
    <t>倒置荧光显微镜</t>
  </si>
  <si>
    <t>Axiovert 5</t>
  </si>
  <si>
    <t>2025003530</t>
  </si>
  <si>
    <t>8890-7000E</t>
  </si>
  <si>
    <t>0918</t>
  </si>
  <si>
    <t>药物安全性评价中心</t>
  </si>
  <si>
    <t>12293000</t>
  </si>
  <si>
    <t>日立全自动生化分析仪</t>
  </si>
  <si>
    <t>7100型</t>
  </si>
  <si>
    <t>陈兆霓</t>
  </si>
  <si>
    <t>药基楼1111</t>
  </si>
  <si>
    <t>第一临床医学院</t>
  </si>
  <si>
    <t>1708</t>
  </si>
  <si>
    <t>耳鼻喉教研室</t>
  </si>
  <si>
    <t>17010765</t>
  </si>
  <si>
    <t>台式高速冷冻离心机</t>
  </si>
  <si>
    <t>BeckmancoulteroptimaJD</t>
  </si>
  <si>
    <t>Beckmancoulteroptima</t>
  </si>
  <si>
    <t>综合楼13楼耳鼻喉实验室</t>
  </si>
  <si>
    <t>1712</t>
  </si>
  <si>
    <t>放射诊断学教研室</t>
  </si>
  <si>
    <t>20061189</t>
  </si>
  <si>
    <t>核磁共振系统</t>
  </si>
  <si>
    <t>Achieu 3.0t</t>
  </si>
  <si>
    <t>曾自三</t>
  </si>
  <si>
    <t>一附院存放地点</t>
  </si>
  <si>
    <t>1717</t>
  </si>
  <si>
    <t>临床检验学实验室</t>
  </si>
  <si>
    <t>17024890</t>
  </si>
  <si>
    <t>全自动玻片送片器</t>
  </si>
  <si>
    <t>Primostar-X80</t>
  </si>
  <si>
    <t>何雨</t>
  </si>
  <si>
    <t>一附院门诊大楼12楼实验室9</t>
  </si>
  <si>
    <t>11163800</t>
  </si>
  <si>
    <t>全自动染色体遗传分析系统</t>
  </si>
  <si>
    <t>AXIOIMAGER.Z2+METAFER</t>
  </si>
  <si>
    <t>17024889</t>
  </si>
  <si>
    <t>ICS5000</t>
  </si>
  <si>
    <t>林发全</t>
  </si>
  <si>
    <t>临床教学大楼1103</t>
  </si>
  <si>
    <t>1720</t>
  </si>
  <si>
    <t>内科呼吸疾病研究室</t>
  </si>
  <si>
    <t>20070088</t>
  </si>
  <si>
    <t>细胞分选仪</t>
  </si>
  <si>
    <t>clini MACS</t>
  </si>
  <si>
    <t>冯振博</t>
  </si>
  <si>
    <t>20061197</t>
  </si>
  <si>
    <t>直线加速器</t>
  </si>
  <si>
    <t>PRIMUS</t>
  </si>
  <si>
    <t>1738</t>
  </si>
  <si>
    <t>儿科实验室</t>
  </si>
  <si>
    <t>11322400</t>
  </si>
  <si>
    <t>动物气道阻力与动态顺应性检测系统</t>
  </si>
  <si>
    <t>美国Buxco FinePointe</t>
  </si>
  <si>
    <t>单庆文</t>
  </si>
  <si>
    <t>临床教学大楼1315</t>
  </si>
  <si>
    <t>1801384S</t>
  </si>
  <si>
    <t>多功能图像工作站（成像系统）</t>
  </si>
  <si>
    <t>Fluorchem M</t>
  </si>
  <si>
    <t>12261900</t>
  </si>
  <si>
    <t>7500</t>
  </si>
  <si>
    <t>1801383S</t>
  </si>
  <si>
    <t>1748</t>
  </si>
  <si>
    <t>肝胆外科</t>
  </si>
  <si>
    <t>17027525</t>
  </si>
  <si>
    <t>Q 6</t>
  </si>
  <si>
    <t>QuantStudio 6 FLex</t>
  </si>
  <si>
    <t>彭涛</t>
  </si>
  <si>
    <t>科技大楼0403</t>
  </si>
  <si>
    <t>17027526</t>
  </si>
  <si>
    <t>凝胶成像分析系统</t>
  </si>
  <si>
    <t>17027524</t>
  </si>
  <si>
    <t>研究级倒置荧光显微镜</t>
  </si>
  <si>
    <t>IX73</t>
  </si>
  <si>
    <t>荧光+DP80+CS-DI</t>
  </si>
  <si>
    <t>1751</t>
  </si>
  <si>
    <t>急诊医学</t>
  </si>
  <si>
    <t>17004081</t>
  </si>
  <si>
    <t>谢彦舒</t>
  </si>
  <si>
    <t>临床教学大楼1313</t>
  </si>
  <si>
    <t>1819138S</t>
  </si>
  <si>
    <t>朱雪凤</t>
  </si>
  <si>
    <t>临床教学大楼1301</t>
  </si>
  <si>
    <t>1768</t>
  </si>
  <si>
    <t>临床医学实验中心</t>
  </si>
  <si>
    <t>1902391S</t>
  </si>
  <si>
    <t>赵枭卿</t>
  </si>
  <si>
    <t>临床教学大楼12楼1205</t>
  </si>
  <si>
    <t>2103043S</t>
  </si>
  <si>
    <t>全自动多功能生物大分子分析仪</t>
  </si>
  <si>
    <t>JESS</t>
  </si>
  <si>
    <t>邓雅言</t>
  </si>
  <si>
    <t>临床教学大楼13楼</t>
  </si>
  <si>
    <t>2103046S</t>
  </si>
  <si>
    <t>在体神经细胞电生理系统</t>
  </si>
  <si>
    <t>SCOUT</t>
  </si>
  <si>
    <t>冯梅</t>
  </si>
  <si>
    <t>临床教学大楼12楼</t>
  </si>
  <si>
    <t>2103048S</t>
  </si>
  <si>
    <t>心脏压力容积系统</t>
  </si>
  <si>
    <t>ADV500</t>
  </si>
  <si>
    <t>1902387S</t>
  </si>
  <si>
    <t>实时定量PCR仪</t>
  </si>
  <si>
    <t>LightCycler 480 II</t>
  </si>
  <si>
    <t>1902392S</t>
  </si>
  <si>
    <t>研究级生物荧光显微镜</t>
  </si>
  <si>
    <t>BX53</t>
  </si>
  <si>
    <t>BX53F</t>
  </si>
  <si>
    <t>刘振芳</t>
  </si>
  <si>
    <t>临床教学大楼12楼1209</t>
  </si>
  <si>
    <t>2103049S</t>
  </si>
  <si>
    <t>动物行为轨迹分析系统</t>
  </si>
  <si>
    <t>Viewer</t>
  </si>
  <si>
    <t>1902423S</t>
  </si>
  <si>
    <t>分析流式细胞仪</t>
  </si>
  <si>
    <t>FACSVerse</t>
  </si>
  <si>
    <t>吴菁</t>
  </si>
  <si>
    <t>临床教学大楼13楼1309</t>
  </si>
  <si>
    <t>2023001786</t>
  </si>
  <si>
    <t>研究级正置荧光显微成像分析系统</t>
  </si>
  <si>
    <t>ZEISS/Axio Imager.A2</t>
  </si>
  <si>
    <t>Axio Imager.A2</t>
  </si>
  <si>
    <t>覃彩珍</t>
  </si>
  <si>
    <t>临床教学大楼1307</t>
  </si>
  <si>
    <t>2023003886</t>
  </si>
  <si>
    <t>冷冻高速离心机</t>
  </si>
  <si>
    <t>Avanti JXN-26</t>
  </si>
  <si>
    <t>王华丙</t>
  </si>
  <si>
    <t>临床教学大楼1302</t>
  </si>
  <si>
    <t>2023003887</t>
  </si>
  <si>
    <t>停留光谱仪</t>
  </si>
  <si>
    <t>SX20</t>
  </si>
  <si>
    <t>临床教学大楼1316</t>
  </si>
  <si>
    <t>2103042S</t>
  </si>
  <si>
    <t>辐照仪</t>
  </si>
  <si>
    <t>RS2000pro-225</t>
  </si>
  <si>
    <t>2023024005</t>
  </si>
  <si>
    <t>蛋白质结晶筛选液体工作站</t>
  </si>
  <si>
    <t>mosquito</t>
  </si>
  <si>
    <t>校本部临床教学大楼1015</t>
  </si>
  <si>
    <t>2023024006</t>
  </si>
  <si>
    <t>蛋白质液相色谱分析系统</t>
  </si>
  <si>
    <t>AKTA Pure25L</t>
  </si>
  <si>
    <t>校本部临床教学大楼1011</t>
  </si>
  <si>
    <t>2023024007</t>
  </si>
  <si>
    <t>双色红外激光成像系统</t>
  </si>
  <si>
    <t>Amersham Typhoon Nir Plus</t>
  </si>
  <si>
    <t>校本部临床教学大楼1309</t>
  </si>
  <si>
    <t>2024004555</t>
  </si>
  <si>
    <t>Beckman/Optima XPN-100</t>
  </si>
  <si>
    <t>Optima XPN-100</t>
  </si>
  <si>
    <t>校本部临床教学大楼1204</t>
  </si>
  <si>
    <t>2024004557</t>
  </si>
  <si>
    <t>研究级倒置荧光成像显微镜</t>
  </si>
  <si>
    <t>OLYMPUS/IX73P1F</t>
  </si>
  <si>
    <t>IX73P1F</t>
  </si>
  <si>
    <t>李贻静</t>
  </si>
  <si>
    <t>校本部临床教学大楼1205</t>
  </si>
  <si>
    <t>2024004558</t>
  </si>
  <si>
    <t>校本部临床教学大楼1307</t>
  </si>
  <si>
    <t>2024004559</t>
  </si>
  <si>
    <t>TECAN/Spark</t>
  </si>
  <si>
    <t>Spark</t>
  </si>
  <si>
    <t>李萌萌</t>
  </si>
  <si>
    <t>校本部临床教学大楼1008</t>
  </si>
  <si>
    <t>2024004560</t>
  </si>
  <si>
    <t>2024004561</t>
  </si>
  <si>
    <t>超敏全能型凝聚成像系统</t>
  </si>
  <si>
    <t>analytikjena/UVP ChemStudio 695</t>
  </si>
  <si>
    <t>UVP ChemStudio 695</t>
  </si>
  <si>
    <t>2024004562</t>
  </si>
  <si>
    <t>QuantStudio5</t>
  </si>
  <si>
    <t>校本部临床教学大楼1316</t>
  </si>
  <si>
    <t>2024004563</t>
  </si>
  <si>
    <t>2024004564</t>
  </si>
  <si>
    <t>正置荧光相差显微镜成像系统</t>
  </si>
  <si>
    <t>OLYMPUS/BX53F2C+DP75</t>
  </si>
  <si>
    <t>BX53F2C+DP75</t>
  </si>
  <si>
    <t>校本部临床教学大楼1002</t>
  </si>
  <si>
    <t>1770</t>
  </si>
  <si>
    <t>病理学教研室</t>
  </si>
  <si>
    <t>11252600</t>
  </si>
  <si>
    <t>免疫组化染色机</t>
  </si>
  <si>
    <t>BOND-MAXAX</t>
  </si>
  <si>
    <t>党裔武</t>
  </si>
  <si>
    <t>一附院门诊大楼13楼免疫组化室</t>
  </si>
  <si>
    <t>2054363S</t>
  </si>
  <si>
    <t>全实时荧光定量PCR仪</t>
  </si>
  <si>
    <t>101馆218</t>
  </si>
  <si>
    <t>肿瘤医学院</t>
  </si>
  <si>
    <t>180314</t>
  </si>
  <si>
    <t>实验研究部</t>
  </si>
  <si>
    <t>2023022333</t>
  </si>
  <si>
    <t>质谱自动样品前处理平台</t>
  </si>
  <si>
    <t>山东英盛</t>
  </si>
  <si>
    <t>YS-600</t>
  </si>
  <si>
    <t>赖华</t>
  </si>
  <si>
    <t>校本部药基楼802</t>
  </si>
  <si>
    <t>1883</t>
  </si>
  <si>
    <t>广西医科大学肿瘤学实验室</t>
  </si>
  <si>
    <t>1902175S</t>
  </si>
  <si>
    <t>张力图</t>
  </si>
  <si>
    <t>药基楼0805</t>
  </si>
  <si>
    <t>口腔医学院</t>
  </si>
  <si>
    <t>1916</t>
  </si>
  <si>
    <t>口腔行政</t>
  </si>
  <si>
    <t>2024002878</t>
  </si>
  <si>
    <t>口腔数字化虚拟仿真培训系统</t>
  </si>
  <si>
    <t>北京众绘V3.0</t>
  </si>
  <si>
    <t>120*80CM</t>
  </si>
  <si>
    <t>李晨</t>
  </si>
  <si>
    <t>口腔医院住院部8楼口腔综合实验室</t>
  </si>
  <si>
    <t>2024002879</t>
  </si>
  <si>
    <t>1918</t>
  </si>
  <si>
    <t>科研实验室</t>
  </si>
  <si>
    <t>1903795S</t>
  </si>
  <si>
    <t>自动冰冻切片机</t>
  </si>
  <si>
    <t>CM3050S</t>
  </si>
  <si>
    <t>张昊</t>
  </si>
  <si>
    <t>科技大楼2013</t>
  </si>
  <si>
    <t>1903964S</t>
  </si>
  <si>
    <t>硬组织切片机</t>
  </si>
  <si>
    <t>EXAKT300CP</t>
  </si>
  <si>
    <t>科技大楼2010</t>
  </si>
  <si>
    <t>1904007S</t>
  </si>
  <si>
    <t>超高速冷冻离心机</t>
  </si>
  <si>
    <t>科技大楼2005</t>
  </si>
  <si>
    <t>1822029S</t>
  </si>
  <si>
    <t>吕财智</t>
  </si>
  <si>
    <t>1903793S</t>
  </si>
  <si>
    <t>4D成像系统（含电脑）</t>
  </si>
  <si>
    <t>3dMDface.T</t>
  </si>
  <si>
    <t>粟小平</t>
  </si>
  <si>
    <t>科技大楼201201</t>
  </si>
  <si>
    <t>1903963S</t>
  </si>
  <si>
    <t>质谱流式细胞仪（含电脑）</t>
  </si>
  <si>
    <t>Helios</t>
  </si>
  <si>
    <t>科技大楼200101</t>
  </si>
  <si>
    <t>1901699S</t>
  </si>
  <si>
    <t>口内扫描仪</t>
  </si>
  <si>
    <t>7系列</t>
  </si>
  <si>
    <t>DW-IO-001</t>
  </si>
  <si>
    <t>口腔医院正颌中心4楼</t>
  </si>
  <si>
    <t>1903962S</t>
  </si>
  <si>
    <t>激光共聚焦显微镜（含电脑）</t>
  </si>
  <si>
    <t>刘恒</t>
  </si>
  <si>
    <t>科技大楼200102</t>
  </si>
  <si>
    <t>1904000S</t>
  </si>
  <si>
    <t>科技大楼200801</t>
  </si>
  <si>
    <t>17004157</t>
  </si>
  <si>
    <t>FACSCanto</t>
  </si>
  <si>
    <t>17026803</t>
  </si>
  <si>
    <t>五轴桌面切削机</t>
  </si>
  <si>
    <t>Desktop 6系</t>
  </si>
  <si>
    <t>Organical Desktop 6系</t>
  </si>
  <si>
    <t>凌慧</t>
  </si>
  <si>
    <t>口腔综合楼（7栋）8楼技工中心</t>
  </si>
  <si>
    <t>1904005S</t>
  </si>
  <si>
    <t>全自动细胞成像系统(含电脑)</t>
  </si>
  <si>
    <t>科技大楼2009</t>
  </si>
  <si>
    <t>2022020640</t>
  </si>
  <si>
    <t>紫外-可见-近红外分光光度计</t>
  </si>
  <si>
    <t>岛津/UV-3600i Plus</t>
  </si>
  <si>
    <t>UV-3600i Plus</t>
  </si>
  <si>
    <t>唐嘉婧</t>
  </si>
  <si>
    <t>科技大楼2001</t>
  </si>
  <si>
    <t>2022024806</t>
  </si>
  <si>
    <t>倒置荧光相差显微镜成像系统</t>
  </si>
  <si>
    <t>DMi8</t>
  </si>
  <si>
    <t>2022024807</t>
  </si>
  <si>
    <t>研究级正置荧光显微镜</t>
  </si>
  <si>
    <t>徕卡DM4B</t>
  </si>
  <si>
    <t>DM4B</t>
  </si>
  <si>
    <t>科技大楼201203</t>
  </si>
  <si>
    <t>2022024808</t>
  </si>
  <si>
    <t>分析性流式细胞仪</t>
  </si>
  <si>
    <t>美国碧迪Accuri C6 plus</t>
  </si>
  <si>
    <t>科技大楼201202</t>
  </si>
  <si>
    <t>2022024817</t>
  </si>
  <si>
    <t>多功能微孔板检测仪（酶标仪）</t>
  </si>
  <si>
    <t>瑞士迪肯Infinite 200PRO</t>
  </si>
  <si>
    <t>Infinite 200PRO</t>
  </si>
  <si>
    <t>2023004182</t>
  </si>
  <si>
    <t>电转仪</t>
  </si>
  <si>
    <t>Lonza/4D-Nucleofector</t>
  </si>
  <si>
    <t>2024002872</t>
  </si>
  <si>
    <t>蛋白自动纯化系统</t>
  </si>
  <si>
    <t>苏州赛谱</t>
  </si>
  <si>
    <t>SCG-P 030 V4</t>
  </si>
  <si>
    <t>科技大楼2211</t>
  </si>
  <si>
    <t>第二临床医学院</t>
  </si>
  <si>
    <t>2742</t>
  </si>
  <si>
    <t>核医学科</t>
  </si>
  <si>
    <t>20061200</t>
  </si>
  <si>
    <t>回旋加速器</t>
  </si>
  <si>
    <t>Eclipse ST</t>
  </si>
  <si>
    <t>赵峥</t>
  </si>
  <si>
    <t>校本部临床教学大楼1010</t>
  </si>
  <si>
    <t>合计</t>
  </si>
  <si>
    <t/>
  </si>
  <si>
    <t>8,540.00</t>
  </si>
  <si>
    <t>141,812.00</t>
  </si>
  <si>
    <t>7,980.00</t>
  </si>
  <si>
    <t>55,001.00</t>
  </si>
  <si>
    <t>19,058.00</t>
  </si>
  <si>
    <t>1,133.00</t>
  </si>
  <si>
    <t>96.00</t>
  </si>
  <si>
    <t>75.00</t>
  </si>
  <si>
    <t>2,920.00</t>
  </si>
  <si>
    <t>619.00</t>
  </si>
  <si>
    <t>63.00</t>
  </si>
  <si>
    <t>258.00</t>
  </si>
  <si>
    <t>605,931.00</t>
  </si>
  <si>
    <t>162.00</t>
  </si>
  <si>
    <t>9.00</t>
  </si>
  <si>
    <t>1,934.00</t>
  </si>
  <si>
    <t>874.00</t>
  </si>
  <si>
    <t>基表三  贵重仪器设备表(SJ3)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</si>
</sst>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indexed="8"/>
      <name val="宋体"/>
      <charset val="134"/>
      <scheme val="minor"/>
    </font>
    <font>
      <sz val="18"/>
      <color indexed="8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 applyAlignment="1"/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/>
    <xf numFmtId="0" fontId="0" fillId="0" borderId="2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1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B273"/>
  <sheetViews>
    <sheetView tabSelected="1" view="pageBreakPreview" zoomScale="60" zoomScaleNormal="100" workbookViewId="0">
      <pane ySplit="4" topLeftCell="A5" activePane="bottomLeft" state="frozen"/>
      <selection pane="bottomLeft" activeCell="R2" sqref="R2"/>
    </sheetView>
  </sheetViews>
  <sheetFormatPr defaultColWidth="9" defaultRowHeight="13.5" x14ac:dyDescent="0.15"/>
  <cols>
    <col min="1" max="1" width="5.125" style="9" customWidth="1"/>
    <col min="2" max="2" width="11.375" style="10" customWidth="1"/>
    <col min="3" max="3" width="12.375" style="10" customWidth="1"/>
    <col min="4" max="4" width="6.125" style="10" customWidth="1"/>
    <col min="5" max="5" width="15.625" style="10" customWidth="1"/>
    <col min="6" max="6" width="12.125" style="10" customWidth="1"/>
    <col min="7" max="7" width="17.375" style="10" customWidth="1"/>
    <col min="8" max="8" width="12.125" style="10" customWidth="1"/>
    <col min="9" max="9" width="9.375" style="10" customWidth="1"/>
    <col min="10" max="15" width="5.625" style="10" customWidth="1"/>
    <col min="16" max="21" width="6.625" style="10" customWidth="1"/>
    <col min="22" max="22" width="5.625" style="10" customWidth="1"/>
    <col min="23" max="24" width="6.625" style="10" customWidth="1"/>
    <col min="25" max="26" width="5.625" style="10" customWidth="1"/>
    <col min="27" max="27" width="7.875" style="10" customWidth="1"/>
    <col min="28" max="28" width="14.625" style="10" customWidth="1"/>
    <col min="29" max="16384" width="9" style="9"/>
  </cols>
  <sheetData>
    <row r="1" spans="1:28" ht="21.95" customHeight="1" x14ac:dyDescent="0.15">
      <c r="G1" s="17" t="s">
        <v>1186</v>
      </c>
    </row>
    <row r="2" spans="1:28" ht="21.95" customHeight="1" x14ac:dyDescent="0.15">
      <c r="A2" s="7" t="s">
        <v>0</v>
      </c>
      <c r="B2" s="7"/>
      <c r="C2" s="7"/>
      <c r="D2" s="7"/>
      <c r="E2" s="16"/>
      <c r="F2" s="15"/>
      <c r="G2" s="18"/>
      <c r="K2" s="7" t="s">
        <v>1</v>
      </c>
      <c r="L2" s="7"/>
      <c r="M2" s="7"/>
      <c r="N2" s="7"/>
      <c r="O2" s="7"/>
      <c r="P2" s="15"/>
      <c r="Q2" s="15"/>
      <c r="R2" s="15"/>
      <c r="S2" s="15"/>
      <c r="T2" s="15"/>
    </row>
    <row r="3" spans="1:28" ht="21.95" customHeight="1" x14ac:dyDescent="0.15">
      <c r="G3" s="11"/>
    </row>
    <row r="4" spans="1:28" ht="25.5" x14ac:dyDescent="0.15">
      <c r="A4" s="12" t="s">
        <v>2</v>
      </c>
      <c r="B4" s="13" t="s">
        <v>3</v>
      </c>
      <c r="C4" s="12" t="s">
        <v>4</v>
      </c>
      <c r="D4" s="13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3" t="s">
        <v>12</v>
      </c>
      <c r="L4" s="13" t="s">
        <v>13</v>
      </c>
      <c r="M4" s="13" t="s">
        <v>14</v>
      </c>
      <c r="N4" s="13" t="s">
        <v>15</v>
      </c>
      <c r="O4" s="13" t="s">
        <v>16</v>
      </c>
      <c r="P4" s="13" t="s">
        <v>17</v>
      </c>
      <c r="Q4" s="13" t="s">
        <v>18</v>
      </c>
      <c r="R4" s="13" t="s">
        <v>19</v>
      </c>
      <c r="S4" s="13" t="s">
        <v>20</v>
      </c>
      <c r="T4" s="13" t="s">
        <v>21</v>
      </c>
      <c r="U4" s="13" t="s">
        <v>22</v>
      </c>
      <c r="V4" s="13" t="s">
        <v>23</v>
      </c>
      <c r="W4" s="13" t="s">
        <v>24</v>
      </c>
      <c r="X4" s="13" t="s">
        <v>25</v>
      </c>
      <c r="Y4" s="13" t="s">
        <v>26</v>
      </c>
      <c r="Z4" s="13" t="s">
        <v>27</v>
      </c>
      <c r="AA4" s="13" t="s">
        <v>28</v>
      </c>
      <c r="AB4" s="13" t="s">
        <v>29</v>
      </c>
    </row>
    <row r="5" spans="1:28" customFormat="1" hidden="1" x14ac:dyDescent="0.15">
      <c r="A5" s="3">
        <f>ROW()-4</f>
        <v>1</v>
      </c>
      <c r="B5" s="4" t="s">
        <v>30</v>
      </c>
      <c r="C5" s="4" t="s">
        <v>31</v>
      </c>
      <c r="D5" s="4" t="s">
        <v>32</v>
      </c>
      <c r="E5" s="4" t="s">
        <v>33</v>
      </c>
      <c r="F5" s="4" t="s">
        <v>34</v>
      </c>
      <c r="G5" s="4" t="s">
        <v>35</v>
      </c>
      <c r="H5" s="4" t="s">
        <v>36</v>
      </c>
      <c r="I5" s="4" t="s">
        <v>36</v>
      </c>
      <c r="J5" s="5">
        <v>2016</v>
      </c>
      <c r="K5" s="5">
        <v>5400</v>
      </c>
      <c r="L5" s="5">
        <v>1344</v>
      </c>
      <c r="M5" s="5">
        <v>1344</v>
      </c>
      <c r="N5" s="5">
        <v>1018</v>
      </c>
      <c r="O5" s="5">
        <v>0</v>
      </c>
      <c r="P5" s="5">
        <v>0</v>
      </c>
      <c r="Q5" s="5">
        <v>0</v>
      </c>
      <c r="R5" s="5">
        <v>487</v>
      </c>
      <c r="S5" s="5">
        <v>378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215</v>
      </c>
      <c r="Z5" s="5">
        <v>101</v>
      </c>
      <c r="AA5" s="4" t="s">
        <v>37</v>
      </c>
      <c r="AB5" s="4" t="s">
        <v>38</v>
      </c>
    </row>
    <row r="6" spans="1:28" customFormat="1" hidden="1" x14ac:dyDescent="0.15">
      <c r="A6" s="3">
        <f t="shared" ref="A6:A15" si="0">ROW()-4</f>
        <v>2</v>
      </c>
      <c r="B6" s="4" t="s">
        <v>30</v>
      </c>
      <c r="C6" s="4" t="s">
        <v>31</v>
      </c>
      <c r="D6" s="4" t="s">
        <v>39</v>
      </c>
      <c r="E6" s="4" t="s">
        <v>40</v>
      </c>
      <c r="F6" s="4" t="s">
        <v>41</v>
      </c>
      <c r="G6" s="4" t="s">
        <v>42</v>
      </c>
      <c r="H6" s="4" t="s">
        <v>43</v>
      </c>
      <c r="I6" s="4" t="s">
        <v>43</v>
      </c>
      <c r="J6" s="5">
        <v>0</v>
      </c>
      <c r="K6" s="5">
        <v>506</v>
      </c>
      <c r="L6" s="5">
        <v>0</v>
      </c>
      <c r="M6" s="5">
        <v>0</v>
      </c>
      <c r="N6" s="5">
        <v>13</v>
      </c>
      <c r="O6" s="5">
        <v>21</v>
      </c>
      <c r="P6" s="5">
        <v>0</v>
      </c>
      <c r="Q6" s="5">
        <v>3</v>
      </c>
      <c r="R6" s="5">
        <v>13</v>
      </c>
      <c r="S6" s="5">
        <v>0</v>
      </c>
      <c r="T6" s="5">
        <v>0</v>
      </c>
      <c r="U6" s="5">
        <v>0</v>
      </c>
      <c r="V6" s="5">
        <v>253</v>
      </c>
      <c r="W6" s="5">
        <v>0</v>
      </c>
      <c r="X6" s="5">
        <v>0</v>
      </c>
      <c r="Y6" s="5">
        <v>6</v>
      </c>
      <c r="Z6" s="5">
        <v>4</v>
      </c>
      <c r="AA6" s="4" t="s">
        <v>44</v>
      </c>
      <c r="AB6" s="4" t="s">
        <v>45</v>
      </c>
    </row>
    <row r="7" spans="1:28" customFormat="1" hidden="1" x14ac:dyDescent="0.15">
      <c r="A7" s="3">
        <f t="shared" si="0"/>
        <v>3</v>
      </c>
      <c r="B7" s="4" t="s">
        <v>30</v>
      </c>
      <c r="C7" s="4" t="s">
        <v>31</v>
      </c>
      <c r="D7" s="4" t="s">
        <v>39</v>
      </c>
      <c r="E7" s="4" t="s">
        <v>40</v>
      </c>
      <c r="F7" s="4" t="s">
        <v>46</v>
      </c>
      <c r="G7" s="4" t="s">
        <v>47</v>
      </c>
      <c r="H7" s="4" t="s">
        <v>48</v>
      </c>
      <c r="I7" s="4" t="s">
        <v>36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4" t="s">
        <v>49</v>
      </c>
      <c r="AB7" s="4" t="s">
        <v>50</v>
      </c>
    </row>
    <row r="8" spans="1:28" customFormat="1" hidden="1" x14ac:dyDescent="0.15">
      <c r="A8" s="3">
        <f t="shared" si="0"/>
        <v>4</v>
      </c>
      <c r="B8" s="4" t="s">
        <v>30</v>
      </c>
      <c r="C8" s="4" t="s">
        <v>31</v>
      </c>
      <c r="D8" s="4" t="s">
        <v>39</v>
      </c>
      <c r="E8" s="4" t="s">
        <v>40</v>
      </c>
      <c r="F8" s="4" t="s">
        <v>51</v>
      </c>
      <c r="G8" s="4" t="s">
        <v>52</v>
      </c>
      <c r="H8" s="4" t="s">
        <v>53</v>
      </c>
      <c r="I8" s="4" t="s">
        <v>36</v>
      </c>
      <c r="J8" s="5">
        <v>100</v>
      </c>
      <c r="K8" s="5">
        <v>1150</v>
      </c>
      <c r="L8" s="5">
        <v>190</v>
      </c>
      <c r="M8" s="5">
        <v>190</v>
      </c>
      <c r="N8" s="5">
        <v>21</v>
      </c>
      <c r="O8" s="5">
        <v>45</v>
      </c>
      <c r="P8" s="5">
        <v>0</v>
      </c>
      <c r="Q8" s="5">
        <v>3</v>
      </c>
      <c r="R8" s="5">
        <v>20</v>
      </c>
      <c r="S8" s="5">
        <v>3</v>
      </c>
      <c r="T8" s="5">
        <v>0</v>
      </c>
      <c r="U8" s="5">
        <v>3</v>
      </c>
      <c r="V8" s="5">
        <v>864</v>
      </c>
      <c r="W8" s="5">
        <v>2</v>
      </c>
      <c r="X8" s="5">
        <v>0</v>
      </c>
      <c r="Y8" s="5">
        <v>5</v>
      </c>
      <c r="Z8" s="5">
        <v>2</v>
      </c>
      <c r="AA8" s="4" t="s">
        <v>54</v>
      </c>
      <c r="AB8" s="4" t="s">
        <v>55</v>
      </c>
    </row>
    <row r="9" spans="1:28" customFormat="1" hidden="1" x14ac:dyDescent="0.15">
      <c r="A9" s="3">
        <f t="shared" si="0"/>
        <v>5</v>
      </c>
      <c r="B9" s="4" t="s">
        <v>30</v>
      </c>
      <c r="C9" s="4" t="s">
        <v>31</v>
      </c>
      <c r="D9" s="4" t="s">
        <v>39</v>
      </c>
      <c r="E9" s="4" t="s">
        <v>40</v>
      </c>
      <c r="F9" s="4" t="s">
        <v>56</v>
      </c>
      <c r="G9" s="4" t="s">
        <v>57</v>
      </c>
      <c r="H9" s="4" t="s">
        <v>58</v>
      </c>
      <c r="I9" s="4" t="s">
        <v>58</v>
      </c>
      <c r="J9" s="5">
        <v>110</v>
      </c>
      <c r="K9" s="5">
        <v>1230</v>
      </c>
      <c r="L9" s="5">
        <v>210</v>
      </c>
      <c r="M9" s="5">
        <v>210</v>
      </c>
      <c r="N9" s="5">
        <v>21</v>
      </c>
      <c r="O9" s="5">
        <v>45</v>
      </c>
      <c r="P9" s="5">
        <v>0</v>
      </c>
      <c r="Q9" s="5">
        <v>3</v>
      </c>
      <c r="R9" s="5">
        <v>20</v>
      </c>
      <c r="S9" s="5">
        <v>3</v>
      </c>
      <c r="T9" s="5">
        <v>0</v>
      </c>
      <c r="U9" s="5">
        <v>3</v>
      </c>
      <c r="V9" s="5">
        <v>1108</v>
      </c>
      <c r="W9" s="5">
        <v>2</v>
      </c>
      <c r="X9" s="5">
        <v>0</v>
      </c>
      <c r="Y9" s="5">
        <v>5</v>
      </c>
      <c r="Z9" s="5">
        <v>2</v>
      </c>
      <c r="AA9" s="4" t="s">
        <v>54</v>
      </c>
      <c r="AB9" s="4" t="s">
        <v>59</v>
      </c>
    </row>
    <row r="10" spans="1:28" customFormat="1" hidden="1" x14ac:dyDescent="0.15">
      <c r="A10" s="3">
        <f t="shared" si="0"/>
        <v>6</v>
      </c>
      <c r="B10" s="4" t="s">
        <v>30</v>
      </c>
      <c r="C10" s="4" t="s">
        <v>31</v>
      </c>
      <c r="D10" s="4" t="s">
        <v>39</v>
      </c>
      <c r="E10" s="4" t="s">
        <v>40</v>
      </c>
      <c r="F10" s="4" t="s">
        <v>60</v>
      </c>
      <c r="G10" s="4" t="s">
        <v>61</v>
      </c>
      <c r="H10" s="4" t="s">
        <v>62</v>
      </c>
      <c r="I10" s="4" t="s">
        <v>62</v>
      </c>
      <c r="J10" s="5">
        <v>0</v>
      </c>
      <c r="K10" s="5">
        <v>64</v>
      </c>
      <c r="L10" s="5">
        <v>0</v>
      </c>
      <c r="M10" s="5">
        <v>0</v>
      </c>
      <c r="N10" s="5">
        <v>13</v>
      </c>
      <c r="O10" s="5">
        <v>21</v>
      </c>
      <c r="P10" s="5">
        <v>0</v>
      </c>
      <c r="Q10" s="5">
        <v>3</v>
      </c>
      <c r="R10" s="5">
        <v>13</v>
      </c>
      <c r="S10" s="5">
        <v>0</v>
      </c>
      <c r="T10" s="5">
        <v>0</v>
      </c>
      <c r="U10" s="5">
        <v>0</v>
      </c>
      <c r="V10" s="5">
        <v>224</v>
      </c>
      <c r="W10" s="5">
        <v>0</v>
      </c>
      <c r="X10" s="5">
        <v>0</v>
      </c>
      <c r="Y10" s="5">
        <v>6</v>
      </c>
      <c r="Z10" s="5">
        <v>4</v>
      </c>
      <c r="AA10" s="4" t="s">
        <v>63</v>
      </c>
      <c r="AB10" s="4" t="s">
        <v>64</v>
      </c>
    </row>
    <row r="11" spans="1:28" customFormat="1" hidden="1" x14ac:dyDescent="0.15">
      <c r="A11" s="3">
        <f t="shared" si="0"/>
        <v>7</v>
      </c>
      <c r="B11" s="4" t="s">
        <v>30</v>
      </c>
      <c r="C11" s="4" t="s">
        <v>65</v>
      </c>
      <c r="D11" s="4" t="s">
        <v>66</v>
      </c>
      <c r="E11" s="4" t="s">
        <v>67</v>
      </c>
      <c r="F11" s="4" t="s">
        <v>68</v>
      </c>
      <c r="G11" s="4" t="s">
        <v>69</v>
      </c>
      <c r="H11" s="4" t="s">
        <v>70</v>
      </c>
      <c r="I11" s="4" t="s">
        <v>36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4" t="s">
        <v>71</v>
      </c>
      <c r="AB11" s="4" t="s">
        <v>72</v>
      </c>
    </row>
    <row r="12" spans="1:28" customFormat="1" hidden="1" x14ac:dyDescent="0.15">
      <c r="A12" s="3">
        <f t="shared" si="0"/>
        <v>8</v>
      </c>
      <c r="B12" s="4" t="s">
        <v>30</v>
      </c>
      <c r="C12" s="4" t="s">
        <v>65</v>
      </c>
      <c r="D12" s="4" t="s">
        <v>66</v>
      </c>
      <c r="E12" s="4" t="s">
        <v>67</v>
      </c>
      <c r="F12" s="4" t="s">
        <v>73</v>
      </c>
      <c r="G12" s="4" t="s">
        <v>74</v>
      </c>
      <c r="H12" s="4" t="s">
        <v>75</v>
      </c>
      <c r="I12" s="4" t="s">
        <v>36</v>
      </c>
      <c r="J12" s="5">
        <v>30</v>
      </c>
      <c r="K12" s="5">
        <v>10</v>
      </c>
      <c r="L12" s="5">
        <v>10</v>
      </c>
      <c r="M12" s="5">
        <v>10</v>
      </c>
      <c r="N12" s="5">
        <v>0</v>
      </c>
      <c r="O12" s="5">
        <v>2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4" t="s">
        <v>76</v>
      </c>
      <c r="AB12" s="4" t="s">
        <v>77</v>
      </c>
    </row>
    <row r="13" spans="1:28" customFormat="1" hidden="1" x14ac:dyDescent="0.15">
      <c r="A13" s="3">
        <f t="shared" si="0"/>
        <v>9</v>
      </c>
      <c r="B13" s="4" t="s">
        <v>30</v>
      </c>
      <c r="C13" s="4" t="s">
        <v>65</v>
      </c>
      <c r="D13" s="4" t="s">
        <v>66</v>
      </c>
      <c r="E13" s="4" t="s">
        <v>67</v>
      </c>
      <c r="F13" s="4" t="s">
        <v>78</v>
      </c>
      <c r="G13" s="4" t="s">
        <v>79</v>
      </c>
      <c r="H13" s="4" t="s">
        <v>80</v>
      </c>
      <c r="I13" s="4" t="s">
        <v>36</v>
      </c>
      <c r="J13" s="5">
        <v>60</v>
      </c>
      <c r="K13" s="5">
        <v>0</v>
      </c>
      <c r="L13" s="5">
        <v>0</v>
      </c>
      <c r="M13" s="5">
        <v>60</v>
      </c>
      <c r="N13" s="5">
        <v>50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4" t="s">
        <v>81</v>
      </c>
      <c r="AB13" s="4" t="s">
        <v>82</v>
      </c>
    </row>
    <row r="14" spans="1:28" customFormat="1" hidden="1" x14ac:dyDescent="0.15">
      <c r="A14" s="3">
        <f t="shared" si="0"/>
        <v>10</v>
      </c>
      <c r="B14" s="4" t="s">
        <v>30</v>
      </c>
      <c r="C14" s="4" t="s">
        <v>65</v>
      </c>
      <c r="D14" s="4" t="s">
        <v>66</v>
      </c>
      <c r="E14" s="4" t="s">
        <v>67</v>
      </c>
      <c r="F14" s="4" t="s">
        <v>83</v>
      </c>
      <c r="G14" s="4" t="s">
        <v>84</v>
      </c>
      <c r="H14" s="4" t="s">
        <v>85</v>
      </c>
      <c r="I14" s="4" t="s">
        <v>36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4" t="s">
        <v>86</v>
      </c>
      <c r="AB14" s="4" t="s">
        <v>87</v>
      </c>
    </row>
    <row r="15" spans="1:28" customFormat="1" hidden="1" x14ac:dyDescent="0.15">
      <c r="A15" s="3">
        <f t="shared" si="0"/>
        <v>11</v>
      </c>
      <c r="B15" s="4" t="s">
        <v>30</v>
      </c>
      <c r="C15" s="4" t="s">
        <v>65</v>
      </c>
      <c r="D15" s="4" t="s">
        <v>66</v>
      </c>
      <c r="E15" s="4" t="s">
        <v>67</v>
      </c>
      <c r="F15" s="4" t="s">
        <v>88</v>
      </c>
      <c r="G15" s="4" t="s">
        <v>89</v>
      </c>
      <c r="H15" s="4" t="s">
        <v>90</v>
      </c>
      <c r="I15" s="4" t="s">
        <v>36</v>
      </c>
      <c r="J15" s="5">
        <v>60</v>
      </c>
      <c r="K15" s="5">
        <v>0</v>
      </c>
      <c r="L15" s="5">
        <v>0</v>
      </c>
      <c r="M15" s="5">
        <v>60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4" t="s">
        <v>81</v>
      </c>
      <c r="AB15" s="4" t="s">
        <v>91</v>
      </c>
    </row>
    <row r="16" spans="1:28" customFormat="1" hidden="1" x14ac:dyDescent="0.15">
      <c r="A16" s="3">
        <f t="shared" ref="A16:A25" si="1">ROW()-4</f>
        <v>12</v>
      </c>
      <c r="B16" s="4" t="s">
        <v>30</v>
      </c>
      <c r="C16" s="4" t="s">
        <v>65</v>
      </c>
      <c r="D16" s="4" t="s">
        <v>66</v>
      </c>
      <c r="E16" s="4" t="s">
        <v>67</v>
      </c>
      <c r="F16" s="4" t="s">
        <v>92</v>
      </c>
      <c r="G16" s="4" t="s">
        <v>93</v>
      </c>
      <c r="H16" s="4" t="s">
        <v>94</v>
      </c>
      <c r="I16" s="4" t="s">
        <v>36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4" t="s">
        <v>95</v>
      </c>
      <c r="AB16" s="4" t="s">
        <v>96</v>
      </c>
    </row>
    <row r="17" spans="1:28" customFormat="1" hidden="1" x14ac:dyDescent="0.15">
      <c r="A17" s="3">
        <f t="shared" si="1"/>
        <v>13</v>
      </c>
      <c r="B17" s="4" t="s">
        <v>30</v>
      </c>
      <c r="C17" s="4" t="s">
        <v>65</v>
      </c>
      <c r="D17" s="4" t="s">
        <v>97</v>
      </c>
      <c r="E17" s="4" t="s">
        <v>98</v>
      </c>
      <c r="F17" s="4" t="s">
        <v>99</v>
      </c>
      <c r="G17" s="4" t="s">
        <v>100</v>
      </c>
      <c r="H17" s="4" t="s">
        <v>101</v>
      </c>
      <c r="I17" s="4" t="s">
        <v>36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4" t="s">
        <v>102</v>
      </c>
      <c r="AB17" s="4" t="s">
        <v>103</v>
      </c>
    </row>
    <row r="18" spans="1:28" customFormat="1" hidden="1" x14ac:dyDescent="0.15">
      <c r="A18" s="3">
        <f t="shared" si="1"/>
        <v>14</v>
      </c>
      <c r="B18" s="4" t="s">
        <v>30</v>
      </c>
      <c r="C18" s="4" t="s">
        <v>65</v>
      </c>
      <c r="D18" s="4" t="s">
        <v>97</v>
      </c>
      <c r="E18" s="4" t="s">
        <v>98</v>
      </c>
      <c r="F18" s="4" t="s">
        <v>104</v>
      </c>
      <c r="G18" s="4" t="s">
        <v>105</v>
      </c>
      <c r="H18" s="4" t="s">
        <v>106</v>
      </c>
      <c r="I18" s="4" t="s">
        <v>106</v>
      </c>
      <c r="J18" s="5">
        <v>0</v>
      </c>
      <c r="K18" s="5">
        <v>30</v>
      </c>
      <c r="L18" s="5">
        <v>0</v>
      </c>
      <c r="M18" s="5">
        <v>0</v>
      </c>
      <c r="N18" s="5">
        <v>130</v>
      </c>
      <c r="O18" s="5">
        <v>0</v>
      </c>
      <c r="P18" s="5">
        <v>0</v>
      </c>
      <c r="Q18" s="5">
        <v>0</v>
      </c>
      <c r="R18" s="5">
        <v>1</v>
      </c>
      <c r="S18" s="5">
        <v>0</v>
      </c>
      <c r="T18" s="5">
        <v>0</v>
      </c>
      <c r="U18" s="5">
        <v>0</v>
      </c>
      <c r="V18" s="5">
        <v>2</v>
      </c>
      <c r="W18" s="5">
        <v>0</v>
      </c>
      <c r="X18" s="5">
        <v>0</v>
      </c>
      <c r="Y18" s="5">
        <v>0</v>
      </c>
      <c r="Z18" s="5">
        <v>0</v>
      </c>
      <c r="AA18" s="4" t="s">
        <v>107</v>
      </c>
      <c r="AB18" s="4" t="s">
        <v>108</v>
      </c>
    </row>
    <row r="19" spans="1:28" customFormat="1" hidden="1" x14ac:dyDescent="0.15">
      <c r="A19" s="3">
        <f t="shared" si="1"/>
        <v>15</v>
      </c>
      <c r="B19" s="4" t="s">
        <v>30</v>
      </c>
      <c r="C19" s="4" t="s">
        <v>65</v>
      </c>
      <c r="D19" s="4" t="s">
        <v>97</v>
      </c>
      <c r="E19" s="4" t="s">
        <v>98</v>
      </c>
      <c r="F19" s="4" t="s">
        <v>109</v>
      </c>
      <c r="G19" s="4" t="s">
        <v>110</v>
      </c>
      <c r="H19" s="4" t="s">
        <v>111</v>
      </c>
      <c r="I19" s="4" t="s">
        <v>36</v>
      </c>
      <c r="J19" s="5">
        <v>8</v>
      </c>
      <c r="K19" s="5">
        <v>25</v>
      </c>
      <c r="L19" s="5">
        <v>0</v>
      </c>
      <c r="M19" s="5">
        <v>0</v>
      </c>
      <c r="N19" s="5">
        <v>2</v>
      </c>
      <c r="O19" s="5">
        <v>0</v>
      </c>
      <c r="P19" s="5">
        <v>0</v>
      </c>
      <c r="Q19" s="5">
        <v>0</v>
      </c>
      <c r="R19" s="5">
        <v>1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4" t="s">
        <v>112</v>
      </c>
      <c r="AB19" s="4" t="s">
        <v>113</v>
      </c>
    </row>
    <row r="20" spans="1:28" customFormat="1" hidden="1" x14ac:dyDescent="0.15">
      <c r="A20" s="3">
        <f t="shared" si="1"/>
        <v>16</v>
      </c>
      <c r="B20" s="4" t="s">
        <v>30</v>
      </c>
      <c r="C20" s="4" t="s">
        <v>65</v>
      </c>
      <c r="D20" s="4" t="s">
        <v>97</v>
      </c>
      <c r="E20" s="4" t="s">
        <v>98</v>
      </c>
      <c r="F20" s="4" t="s">
        <v>114</v>
      </c>
      <c r="G20" s="4" t="s">
        <v>115</v>
      </c>
      <c r="H20" s="4" t="s">
        <v>116</v>
      </c>
      <c r="I20" s="4" t="s">
        <v>36</v>
      </c>
      <c r="J20" s="5">
        <v>32</v>
      </c>
      <c r="K20" s="5">
        <v>64</v>
      </c>
      <c r="L20" s="5">
        <v>0</v>
      </c>
      <c r="M20" s="5">
        <v>0</v>
      </c>
      <c r="N20" s="5">
        <v>110</v>
      </c>
      <c r="O20" s="5">
        <v>0</v>
      </c>
      <c r="P20" s="5">
        <v>0</v>
      </c>
      <c r="Q20" s="5">
        <v>0</v>
      </c>
      <c r="R20" s="5">
        <v>27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1</v>
      </c>
      <c r="Z20" s="5">
        <v>0</v>
      </c>
      <c r="AA20" s="4" t="s">
        <v>112</v>
      </c>
      <c r="AB20" s="4" t="s">
        <v>117</v>
      </c>
    </row>
    <row r="21" spans="1:28" customFormat="1" hidden="1" x14ac:dyDescent="0.15">
      <c r="A21" s="3">
        <f t="shared" si="1"/>
        <v>17</v>
      </c>
      <c r="B21" s="4" t="s">
        <v>30</v>
      </c>
      <c r="C21" s="4" t="s">
        <v>65</v>
      </c>
      <c r="D21" s="4" t="s">
        <v>97</v>
      </c>
      <c r="E21" s="4" t="s">
        <v>98</v>
      </c>
      <c r="F21" s="4" t="s">
        <v>118</v>
      </c>
      <c r="G21" s="4" t="s">
        <v>69</v>
      </c>
      <c r="H21" s="4" t="s">
        <v>119</v>
      </c>
      <c r="I21" s="4" t="s">
        <v>36</v>
      </c>
      <c r="J21" s="5">
        <v>17</v>
      </c>
      <c r="K21" s="5">
        <v>1200</v>
      </c>
      <c r="L21" s="5">
        <v>0</v>
      </c>
      <c r="M21" s="5">
        <v>400</v>
      </c>
      <c r="N21" s="5">
        <v>15</v>
      </c>
      <c r="O21" s="5">
        <v>3</v>
      </c>
      <c r="P21" s="5">
        <v>0</v>
      </c>
      <c r="Q21" s="5">
        <v>4</v>
      </c>
      <c r="R21" s="5">
        <v>40</v>
      </c>
      <c r="S21" s="5">
        <v>0</v>
      </c>
      <c r="T21" s="5">
        <v>0</v>
      </c>
      <c r="U21" s="5">
        <v>0</v>
      </c>
      <c r="V21" s="5">
        <v>3710</v>
      </c>
      <c r="W21" s="5">
        <v>0</v>
      </c>
      <c r="X21" s="5">
        <v>0</v>
      </c>
      <c r="Y21" s="5">
        <v>0</v>
      </c>
      <c r="Z21" s="5">
        <v>0</v>
      </c>
      <c r="AA21" s="4" t="s">
        <v>71</v>
      </c>
      <c r="AB21" s="4" t="s">
        <v>120</v>
      </c>
    </row>
    <row r="22" spans="1:28" customFormat="1" hidden="1" x14ac:dyDescent="0.15">
      <c r="A22" s="3">
        <f t="shared" si="1"/>
        <v>18</v>
      </c>
      <c r="B22" s="4" t="s">
        <v>30</v>
      </c>
      <c r="C22" s="4" t="s">
        <v>65</v>
      </c>
      <c r="D22" s="4" t="s">
        <v>97</v>
      </c>
      <c r="E22" s="4" t="s">
        <v>98</v>
      </c>
      <c r="F22" s="4" t="s">
        <v>121</v>
      </c>
      <c r="G22" s="4" t="s">
        <v>122</v>
      </c>
      <c r="H22" s="4" t="s">
        <v>123</v>
      </c>
      <c r="I22" s="4" t="s">
        <v>123</v>
      </c>
      <c r="J22" s="5">
        <v>14</v>
      </c>
      <c r="K22" s="5">
        <v>312</v>
      </c>
      <c r="L22" s="5">
        <v>0</v>
      </c>
      <c r="M22" s="5">
        <v>0</v>
      </c>
      <c r="N22" s="5">
        <v>1</v>
      </c>
      <c r="O22" s="5">
        <v>2</v>
      </c>
      <c r="P22" s="5">
        <v>0</v>
      </c>
      <c r="Q22" s="5">
        <v>1</v>
      </c>
      <c r="R22" s="5">
        <v>43</v>
      </c>
      <c r="S22" s="5">
        <v>0</v>
      </c>
      <c r="T22" s="5">
        <v>0</v>
      </c>
      <c r="U22" s="5">
        <v>0</v>
      </c>
      <c r="V22" s="5">
        <v>2423</v>
      </c>
      <c r="W22" s="5">
        <v>0</v>
      </c>
      <c r="X22" s="5">
        <v>0</v>
      </c>
      <c r="Y22" s="5">
        <v>0</v>
      </c>
      <c r="Z22" s="5">
        <v>0</v>
      </c>
      <c r="AA22" s="4" t="s">
        <v>102</v>
      </c>
      <c r="AB22" s="4" t="s">
        <v>124</v>
      </c>
    </row>
    <row r="23" spans="1:28" customFormat="1" hidden="1" x14ac:dyDescent="0.15">
      <c r="A23" s="3">
        <f t="shared" si="1"/>
        <v>19</v>
      </c>
      <c r="B23" s="4" t="s">
        <v>30</v>
      </c>
      <c r="C23" s="4" t="s">
        <v>65</v>
      </c>
      <c r="D23" s="4" t="s">
        <v>97</v>
      </c>
      <c r="E23" s="4" t="s">
        <v>98</v>
      </c>
      <c r="F23" s="4" t="s">
        <v>125</v>
      </c>
      <c r="G23" s="4" t="s">
        <v>126</v>
      </c>
      <c r="H23" s="4" t="s">
        <v>127</v>
      </c>
      <c r="I23" s="4" t="s">
        <v>128</v>
      </c>
      <c r="J23" s="5">
        <v>8</v>
      </c>
      <c r="K23" s="5">
        <v>12</v>
      </c>
      <c r="L23" s="5">
        <v>0</v>
      </c>
      <c r="M23" s="5">
        <v>0</v>
      </c>
      <c r="N23" s="5">
        <v>0</v>
      </c>
      <c r="O23" s="5">
        <v>5</v>
      </c>
      <c r="P23" s="5">
        <v>0</v>
      </c>
      <c r="Q23" s="5">
        <v>1</v>
      </c>
      <c r="R23" s="5">
        <v>6</v>
      </c>
      <c r="S23" s="5">
        <v>0</v>
      </c>
      <c r="T23" s="5">
        <v>0</v>
      </c>
      <c r="U23" s="5">
        <v>0</v>
      </c>
      <c r="V23" s="5">
        <v>15</v>
      </c>
      <c r="W23" s="5">
        <v>0</v>
      </c>
      <c r="X23" s="5">
        <v>0</v>
      </c>
      <c r="Y23" s="5">
        <v>2</v>
      </c>
      <c r="Z23" s="5">
        <v>1</v>
      </c>
      <c r="AA23" s="4" t="s">
        <v>102</v>
      </c>
      <c r="AB23" s="4" t="s">
        <v>129</v>
      </c>
    </row>
    <row r="24" spans="1:28" customFormat="1" hidden="1" x14ac:dyDescent="0.15">
      <c r="A24" s="3">
        <f t="shared" si="1"/>
        <v>20</v>
      </c>
      <c r="B24" s="4" t="s">
        <v>30</v>
      </c>
      <c r="C24" s="4" t="s">
        <v>65</v>
      </c>
      <c r="D24" s="4" t="s">
        <v>97</v>
      </c>
      <c r="E24" s="4" t="s">
        <v>98</v>
      </c>
      <c r="F24" s="4" t="s">
        <v>130</v>
      </c>
      <c r="G24" s="4" t="s">
        <v>131</v>
      </c>
      <c r="H24" s="4" t="s">
        <v>132</v>
      </c>
      <c r="I24" s="4" t="s">
        <v>128</v>
      </c>
      <c r="J24" s="5">
        <v>4</v>
      </c>
      <c r="K24" s="5">
        <v>25</v>
      </c>
      <c r="L24" s="5">
        <v>0</v>
      </c>
      <c r="M24" s="5">
        <v>0</v>
      </c>
      <c r="N24" s="5">
        <v>0</v>
      </c>
      <c r="O24" s="5">
        <v>5</v>
      </c>
      <c r="P24" s="5">
        <v>0</v>
      </c>
      <c r="Q24" s="5">
        <v>1</v>
      </c>
      <c r="R24" s="5">
        <v>8</v>
      </c>
      <c r="S24" s="5">
        <v>0</v>
      </c>
      <c r="T24" s="5">
        <v>0</v>
      </c>
      <c r="U24" s="5">
        <v>0</v>
      </c>
      <c r="V24" s="5">
        <v>109</v>
      </c>
      <c r="W24" s="5">
        <v>0</v>
      </c>
      <c r="X24" s="5">
        <v>0</v>
      </c>
      <c r="Y24" s="5">
        <v>2</v>
      </c>
      <c r="Z24" s="5">
        <v>1</v>
      </c>
      <c r="AA24" s="4" t="s">
        <v>102</v>
      </c>
      <c r="AB24" s="4" t="s">
        <v>129</v>
      </c>
    </row>
    <row r="25" spans="1:28" customFormat="1" hidden="1" x14ac:dyDescent="0.15">
      <c r="A25" s="3">
        <f t="shared" si="1"/>
        <v>21</v>
      </c>
      <c r="B25" s="4" t="s">
        <v>30</v>
      </c>
      <c r="C25" s="4" t="s">
        <v>65</v>
      </c>
      <c r="D25" s="4" t="s">
        <v>97</v>
      </c>
      <c r="E25" s="4" t="s">
        <v>98</v>
      </c>
      <c r="F25" s="4" t="s">
        <v>133</v>
      </c>
      <c r="G25" s="4" t="s">
        <v>69</v>
      </c>
      <c r="H25" s="4" t="s">
        <v>134</v>
      </c>
      <c r="I25" s="4" t="s">
        <v>128</v>
      </c>
      <c r="J25" s="5">
        <v>8</v>
      </c>
      <c r="K25" s="5">
        <v>363</v>
      </c>
      <c r="L25" s="5">
        <v>0</v>
      </c>
      <c r="M25" s="5">
        <v>121</v>
      </c>
      <c r="N25" s="5">
        <v>20</v>
      </c>
      <c r="O25" s="5">
        <v>5</v>
      </c>
      <c r="P25" s="5">
        <v>0</v>
      </c>
      <c r="Q25" s="5">
        <v>1</v>
      </c>
      <c r="R25" s="5">
        <v>10</v>
      </c>
      <c r="S25" s="5">
        <v>0</v>
      </c>
      <c r="T25" s="5">
        <v>0</v>
      </c>
      <c r="U25" s="5">
        <v>0</v>
      </c>
      <c r="V25" s="5">
        <v>1155</v>
      </c>
      <c r="W25" s="5">
        <v>0</v>
      </c>
      <c r="X25" s="5">
        <v>0</v>
      </c>
      <c r="Y25" s="5">
        <v>0</v>
      </c>
      <c r="Z25" s="5">
        <v>0</v>
      </c>
      <c r="AA25" s="4" t="s">
        <v>102</v>
      </c>
      <c r="AB25" s="4" t="s">
        <v>135</v>
      </c>
    </row>
    <row r="26" spans="1:28" customFormat="1" hidden="1" x14ac:dyDescent="0.15">
      <c r="A26" s="3">
        <f t="shared" ref="A26:A35" si="2">ROW()-4</f>
        <v>22</v>
      </c>
      <c r="B26" s="4" t="s">
        <v>30</v>
      </c>
      <c r="C26" s="4" t="s">
        <v>65</v>
      </c>
      <c r="D26" s="4" t="s">
        <v>97</v>
      </c>
      <c r="E26" s="4" t="s">
        <v>98</v>
      </c>
      <c r="F26" s="4" t="s">
        <v>136</v>
      </c>
      <c r="G26" s="4" t="s">
        <v>137</v>
      </c>
      <c r="H26" s="4" t="s">
        <v>138</v>
      </c>
      <c r="I26" s="4" t="s">
        <v>128</v>
      </c>
      <c r="J26" s="5">
        <v>0</v>
      </c>
      <c r="K26" s="5">
        <v>22</v>
      </c>
      <c r="L26" s="5">
        <v>0</v>
      </c>
      <c r="M26" s="5">
        <v>22</v>
      </c>
      <c r="N26" s="5">
        <v>15</v>
      </c>
      <c r="O26" s="5">
        <v>4</v>
      </c>
      <c r="P26" s="5">
        <v>0</v>
      </c>
      <c r="Q26" s="5">
        <v>0</v>
      </c>
      <c r="R26" s="5">
        <v>3</v>
      </c>
      <c r="S26" s="5">
        <v>0</v>
      </c>
      <c r="T26" s="5">
        <v>0</v>
      </c>
      <c r="U26" s="5">
        <v>0</v>
      </c>
      <c r="V26" s="5">
        <v>106</v>
      </c>
      <c r="W26" s="5">
        <v>0</v>
      </c>
      <c r="X26" s="5">
        <v>0</v>
      </c>
      <c r="Y26" s="5">
        <v>0</v>
      </c>
      <c r="Z26" s="5">
        <v>0</v>
      </c>
      <c r="AA26" s="4" t="s">
        <v>102</v>
      </c>
      <c r="AB26" s="4" t="s">
        <v>135</v>
      </c>
    </row>
    <row r="27" spans="1:28" customFormat="1" hidden="1" x14ac:dyDescent="0.15">
      <c r="A27" s="3">
        <f t="shared" si="2"/>
        <v>23</v>
      </c>
      <c r="B27" s="4" t="s">
        <v>30</v>
      </c>
      <c r="C27" s="4" t="s">
        <v>65</v>
      </c>
      <c r="D27" s="4" t="s">
        <v>139</v>
      </c>
      <c r="E27" s="4" t="s">
        <v>140</v>
      </c>
      <c r="F27" s="4" t="s">
        <v>141</v>
      </c>
      <c r="G27" s="4" t="s">
        <v>74</v>
      </c>
      <c r="H27" s="4" t="s">
        <v>142</v>
      </c>
      <c r="I27" s="4" t="s">
        <v>142</v>
      </c>
      <c r="J27" s="5">
        <v>0</v>
      </c>
      <c r="K27" s="5">
        <v>10</v>
      </c>
      <c r="L27" s="5">
        <v>0</v>
      </c>
      <c r="M27" s="5">
        <v>0</v>
      </c>
      <c r="N27" s="5">
        <v>130</v>
      </c>
      <c r="O27" s="5">
        <v>0</v>
      </c>
      <c r="P27" s="5">
        <v>0</v>
      </c>
      <c r="Q27" s="5">
        <v>0</v>
      </c>
      <c r="R27" s="5">
        <v>1</v>
      </c>
      <c r="S27" s="5">
        <v>0</v>
      </c>
      <c r="T27" s="5">
        <v>0</v>
      </c>
      <c r="U27" s="5">
        <v>0</v>
      </c>
      <c r="V27" s="5">
        <v>12</v>
      </c>
      <c r="W27" s="5">
        <v>0</v>
      </c>
      <c r="X27" s="5">
        <v>0</v>
      </c>
      <c r="Y27" s="5">
        <v>0</v>
      </c>
      <c r="Z27" s="5">
        <v>0</v>
      </c>
      <c r="AA27" s="4" t="s">
        <v>143</v>
      </c>
      <c r="AB27" s="4" t="s">
        <v>144</v>
      </c>
    </row>
    <row r="28" spans="1:28" customFormat="1" hidden="1" x14ac:dyDescent="0.15">
      <c r="A28" s="3">
        <f t="shared" si="2"/>
        <v>24</v>
      </c>
      <c r="B28" s="4" t="s">
        <v>30</v>
      </c>
      <c r="C28" s="4" t="s">
        <v>65</v>
      </c>
      <c r="D28" s="4" t="s">
        <v>139</v>
      </c>
      <c r="E28" s="4" t="s">
        <v>140</v>
      </c>
      <c r="F28" s="4" t="s">
        <v>145</v>
      </c>
      <c r="G28" s="4" t="s">
        <v>146</v>
      </c>
      <c r="H28" s="4" t="s">
        <v>147</v>
      </c>
      <c r="I28" s="4" t="s">
        <v>147</v>
      </c>
      <c r="J28" s="5">
        <v>0</v>
      </c>
      <c r="K28" s="5">
        <v>220</v>
      </c>
      <c r="L28" s="5">
        <v>0</v>
      </c>
      <c r="M28" s="5">
        <v>0</v>
      </c>
      <c r="N28" s="5">
        <v>130</v>
      </c>
      <c r="O28" s="5">
        <v>0</v>
      </c>
      <c r="P28" s="5">
        <v>0</v>
      </c>
      <c r="Q28" s="5">
        <v>0</v>
      </c>
      <c r="R28" s="5">
        <v>5</v>
      </c>
      <c r="S28" s="5">
        <v>0</v>
      </c>
      <c r="T28" s="5">
        <v>0</v>
      </c>
      <c r="U28" s="5">
        <v>0</v>
      </c>
      <c r="V28" s="5">
        <v>20</v>
      </c>
      <c r="W28" s="5">
        <v>0</v>
      </c>
      <c r="X28" s="5">
        <v>0</v>
      </c>
      <c r="Y28" s="5">
        <v>25</v>
      </c>
      <c r="Z28" s="5">
        <v>6</v>
      </c>
      <c r="AA28" s="4" t="s">
        <v>107</v>
      </c>
      <c r="AB28" s="4" t="s">
        <v>108</v>
      </c>
    </row>
    <row r="29" spans="1:28" customFormat="1" hidden="1" x14ac:dyDescent="0.15">
      <c r="A29" s="3">
        <f t="shared" si="2"/>
        <v>25</v>
      </c>
      <c r="B29" s="4" t="s">
        <v>30</v>
      </c>
      <c r="C29" s="4" t="s">
        <v>65</v>
      </c>
      <c r="D29" s="4" t="s">
        <v>139</v>
      </c>
      <c r="E29" s="4" t="s">
        <v>140</v>
      </c>
      <c r="F29" s="4" t="s">
        <v>148</v>
      </c>
      <c r="G29" s="4" t="s">
        <v>149</v>
      </c>
      <c r="H29" s="4" t="s">
        <v>150</v>
      </c>
      <c r="I29" s="4" t="s">
        <v>150</v>
      </c>
      <c r="J29" s="5">
        <v>0</v>
      </c>
      <c r="K29" s="5">
        <v>6</v>
      </c>
      <c r="L29" s="5">
        <v>0</v>
      </c>
      <c r="M29" s="5">
        <v>0</v>
      </c>
      <c r="N29" s="5">
        <v>130</v>
      </c>
      <c r="O29" s="5">
        <v>0</v>
      </c>
      <c r="P29" s="5">
        <v>0</v>
      </c>
      <c r="Q29" s="5">
        <v>0</v>
      </c>
      <c r="R29" s="5">
        <v>1</v>
      </c>
      <c r="S29" s="5">
        <v>0</v>
      </c>
      <c r="T29" s="5">
        <v>0</v>
      </c>
      <c r="U29" s="5">
        <v>0</v>
      </c>
      <c r="V29" s="5">
        <v>24</v>
      </c>
      <c r="W29" s="5">
        <v>0</v>
      </c>
      <c r="X29" s="5">
        <v>0</v>
      </c>
      <c r="Y29" s="5">
        <v>0</v>
      </c>
      <c r="Z29" s="5">
        <v>0</v>
      </c>
      <c r="AA29" s="4" t="s">
        <v>107</v>
      </c>
      <c r="AB29" s="4" t="s">
        <v>151</v>
      </c>
    </row>
    <row r="30" spans="1:28" customFormat="1" hidden="1" x14ac:dyDescent="0.15">
      <c r="A30" s="3">
        <f t="shared" si="2"/>
        <v>26</v>
      </c>
      <c r="B30" s="4" t="s">
        <v>30</v>
      </c>
      <c r="C30" s="4" t="s">
        <v>65</v>
      </c>
      <c r="D30" s="4" t="s">
        <v>139</v>
      </c>
      <c r="E30" s="4" t="s">
        <v>140</v>
      </c>
      <c r="F30" s="4" t="s">
        <v>152</v>
      </c>
      <c r="G30" s="4" t="s">
        <v>153</v>
      </c>
      <c r="H30" s="4" t="s">
        <v>154</v>
      </c>
      <c r="I30" s="4" t="s">
        <v>154</v>
      </c>
      <c r="J30" s="5">
        <v>0</v>
      </c>
      <c r="K30" s="5">
        <v>3</v>
      </c>
      <c r="L30" s="5">
        <v>0</v>
      </c>
      <c r="M30" s="5">
        <v>0</v>
      </c>
      <c r="N30" s="5">
        <v>130</v>
      </c>
      <c r="O30" s="5">
        <v>0</v>
      </c>
      <c r="P30" s="5">
        <v>0</v>
      </c>
      <c r="Q30" s="5">
        <v>0</v>
      </c>
      <c r="R30" s="5">
        <v>1</v>
      </c>
      <c r="S30" s="5">
        <v>0</v>
      </c>
      <c r="T30" s="5">
        <v>0</v>
      </c>
      <c r="U30" s="5">
        <v>0</v>
      </c>
      <c r="V30" s="5">
        <v>10</v>
      </c>
      <c r="W30" s="5">
        <v>0</v>
      </c>
      <c r="X30" s="5">
        <v>0</v>
      </c>
      <c r="Y30" s="5">
        <v>0</v>
      </c>
      <c r="Z30" s="5">
        <v>0</v>
      </c>
      <c r="AA30" s="4" t="s">
        <v>143</v>
      </c>
      <c r="AB30" s="4" t="s">
        <v>144</v>
      </c>
    </row>
    <row r="31" spans="1:28" customFormat="1" hidden="1" x14ac:dyDescent="0.15">
      <c r="A31" s="3">
        <f t="shared" si="2"/>
        <v>27</v>
      </c>
      <c r="B31" s="4" t="s">
        <v>30</v>
      </c>
      <c r="C31" s="4" t="s">
        <v>65</v>
      </c>
      <c r="D31" s="4" t="s">
        <v>139</v>
      </c>
      <c r="E31" s="4" t="s">
        <v>140</v>
      </c>
      <c r="F31" s="4" t="s">
        <v>155</v>
      </c>
      <c r="G31" s="4" t="s">
        <v>156</v>
      </c>
      <c r="H31" s="4" t="s">
        <v>157</v>
      </c>
      <c r="I31" s="4" t="s">
        <v>158</v>
      </c>
      <c r="J31" s="5">
        <v>0</v>
      </c>
      <c r="K31" s="5">
        <v>1250</v>
      </c>
      <c r="L31" s="5">
        <v>0</v>
      </c>
      <c r="M31" s="5">
        <v>0</v>
      </c>
      <c r="N31" s="5">
        <v>130</v>
      </c>
      <c r="O31" s="5">
        <v>0</v>
      </c>
      <c r="P31" s="5">
        <v>0</v>
      </c>
      <c r="Q31" s="5">
        <v>0</v>
      </c>
      <c r="R31" s="5">
        <v>6</v>
      </c>
      <c r="S31" s="5">
        <v>0</v>
      </c>
      <c r="T31" s="5">
        <v>0</v>
      </c>
      <c r="U31" s="5">
        <v>0</v>
      </c>
      <c r="V31" s="5">
        <v>95</v>
      </c>
      <c r="W31" s="5">
        <v>0</v>
      </c>
      <c r="X31" s="5">
        <v>0</v>
      </c>
      <c r="Y31" s="5">
        <v>17</v>
      </c>
      <c r="Z31" s="5">
        <v>8</v>
      </c>
      <c r="AA31" s="4" t="s">
        <v>143</v>
      </c>
      <c r="AB31" s="4" t="s">
        <v>144</v>
      </c>
    </row>
    <row r="32" spans="1:28" customFormat="1" hidden="1" x14ac:dyDescent="0.15">
      <c r="A32" s="3">
        <f t="shared" si="2"/>
        <v>28</v>
      </c>
      <c r="B32" s="4" t="s">
        <v>30</v>
      </c>
      <c r="C32" s="4" t="s">
        <v>65</v>
      </c>
      <c r="D32" s="4" t="s">
        <v>139</v>
      </c>
      <c r="E32" s="4" t="s">
        <v>140</v>
      </c>
      <c r="F32" s="4" t="s">
        <v>159</v>
      </c>
      <c r="G32" s="4" t="s">
        <v>160</v>
      </c>
      <c r="H32" s="4" t="s">
        <v>161</v>
      </c>
      <c r="I32" s="4" t="s">
        <v>161</v>
      </c>
      <c r="J32" s="5">
        <v>0</v>
      </c>
      <c r="K32" s="5">
        <v>310</v>
      </c>
      <c r="L32" s="5">
        <v>0</v>
      </c>
      <c r="M32" s="5">
        <v>0</v>
      </c>
      <c r="N32" s="5">
        <v>130</v>
      </c>
      <c r="O32" s="5">
        <v>0</v>
      </c>
      <c r="P32" s="5">
        <v>0</v>
      </c>
      <c r="Q32" s="5">
        <v>0</v>
      </c>
      <c r="R32" s="5">
        <v>3</v>
      </c>
      <c r="S32" s="5">
        <v>0</v>
      </c>
      <c r="T32" s="5">
        <v>0</v>
      </c>
      <c r="U32" s="5">
        <v>0</v>
      </c>
      <c r="V32" s="5">
        <v>60</v>
      </c>
      <c r="W32" s="5">
        <v>0</v>
      </c>
      <c r="X32" s="5">
        <v>0</v>
      </c>
      <c r="Y32" s="5">
        <v>25</v>
      </c>
      <c r="Z32" s="5">
        <v>7</v>
      </c>
      <c r="AA32" s="4" t="s">
        <v>107</v>
      </c>
      <c r="AB32" s="4" t="s">
        <v>108</v>
      </c>
    </row>
    <row r="33" spans="1:28" customFormat="1" hidden="1" x14ac:dyDescent="0.15">
      <c r="A33" s="3">
        <f t="shared" si="2"/>
        <v>29</v>
      </c>
      <c r="B33" s="4" t="s">
        <v>30</v>
      </c>
      <c r="C33" s="4" t="s">
        <v>65</v>
      </c>
      <c r="D33" s="4" t="s">
        <v>162</v>
      </c>
      <c r="E33" s="4" t="s">
        <v>163</v>
      </c>
      <c r="F33" s="4" t="s">
        <v>164</v>
      </c>
      <c r="G33" s="4" t="s">
        <v>165</v>
      </c>
      <c r="H33" s="4" t="s">
        <v>166</v>
      </c>
      <c r="I33" s="4" t="s">
        <v>36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4" t="s">
        <v>81</v>
      </c>
      <c r="AB33" s="4" t="s">
        <v>82</v>
      </c>
    </row>
    <row r="34" spans="1:28" customFormat="1" hidden="1" x14ac:dyDescent="0.15">
      <c r="A34" s="3">
        <f t="shared" si="2"/>
        <v>30</v>
      </c>
      <c r="B34" s="4" t="s">
        <v>30</v>
      </c>
      <c r="C34" s="4" t="s">
        <v>65</v>
      </c>
      <c r="D34" s="4" t="s">
        <v>162</v>
      </c>
      <c r="E34" s="4" t="s">
        <v>163</v>
      </c>
      <c r="F34" s="4" t="s">
        <v>167</v>
      </c>
      <c r="G34" s="4" t="s">
        <v>168</v>
      </c>
      <c r="H34" s="4" t="s">
        <v>169</v>
      </c>
      <c r="I34" s="4" t="s">
        <v>170</v>
      </c>
      <c r="J34" s="5">
        <v>2</v>
      </c>
      <c r="K34" s="5">
        <v>1117</v>
      </c>
      <c r="L34" s="5">
        <v>2</v>
      </c>
      <c r="M34" s="5">
        <v>1121</v>
      </c>
      <c r="N34" s="5">
        <v>100</v>
      </c>
      <c r="O34" s="5">
        <v>4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4" t="s">
        <v>171</v>
      </c>
      <c r="AB34" s="4" t="s">
        <v>172</v>
      </c>
    </row>
    <row r="35" spans="1:28" customFormat="1" hidden="1" x14ac:dyDescent="0.15">
      <c r="A35" s="3">
        <f t="shared" si="2"/>
        <v>31</v>
      </c>
      <c r="B35" s="4" t="s">
        <v>30</v>
      </c>
      <c r="C35" s="4" t="s">
        <v>65</v>
      </c>
      <c r="D35" s="4" t="s">
        <v>162</v>
      </c>
      <c r="E35" s="4" t="s">
        <v>163</v>
      </c>
      <c r="F35" s="4" t="s">
        <v>173</v>
      </c>
      <c r="G35" s="4" t="s">
        <v>174</v>
      </c>
      <c r="H35" s="4" t="s">
        <v>175</v>
      </c>
      <c r="I35" s="4" t="s">
        <v>128</v>
      </c>
      <c r="J35" s="5">
        <v>0</v>
      </c>
      <c r="K35" s="5">
        <v>120</v>
      </c>
      <c r="L35" s="5">
        <v>0</v>
      </c>
      <c r="M35" s="5">
        <v>120</v>
      </c>
      <c r="N35" s="5">
        <v>6</v>
      </c>
      <c r="O35" s="5">
        <v>4</v>
      </c>
      <c r="P35" s="5">
        <v>0</v>
      </c>
      <c r="Q35" s="5">
        <v>0</v>
      </c>
      <c r="R35" s="5">
        <v>2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4" t="s">
        <v>81</v>
      </c>
      <c r="AB35" s="4" t="s">
        <v>176</v>
      </c>
    </row>
    <row r="36" spans="1:28" customFormat="1" hidden="1" x14ac:dyDescent="0.15">
      <c r="A36" s="3">
        <f t="shared" ref="A36:A45" si="3">ROW()-4</f>
        <v>32</v>
      </c>
      <c r="B36" s="4" t="s">
        <v>30</v>
      </c>
      <c r="C36" s="4" t="s">
        <v>65</v>
      </c>
      <c r="D36" s="4" t="s">
        <v>162</v>
      </c>
      <c r="E36" s="4" t="s">
        <v>163</v>
      </c>
      <c r="F36" s="4" t="s">
        <v>177</v>
      </c>
      <c r="G36" s="4" t="s">
        <v>178</v>
      </c>
      <c r="H36" s="4" t="s">
        <v>179</v>
      </c>
      <c r="I36" s="4" t="s">
        <v>128</v>
      </c>
      <c r="J36" s="5">
        <v>0</v>
      </c>
      <c r="K36" s="5">
        <v>120</v>
      </c>
      <c r="L36" s="5">
        <v>0</v>
      </c>
      <c r="M36" s="5">
        <v>120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4" t="s">
        <v>81</v>
      </c>
      <c r="AB36" s="4" t="s">
        <v>180</v>
      </c>
    </row>
    <row r="37" spans="1:28" customFormat="1" hidden="1" x14ac:dyDescent="0.15">
      <c r="A37" s="3">
        <f t="shared" si="3"/>
        <v>33</v>
      </c>
      <c r="B37" s="4" t="s">
        <v>30</v>
      </c>
      <c r="C37" s="4" t="s">
        <v>65</v>
      </c>
      <c r="D37" s="4" t="s">
        <v>181</v>
      </c>
      <c r="E37" s="4" t="s">
        <v>182</v>
      </c>
      <c r="F37" s="4" t="s">
        <v>183</v>
      </c>
      <c r="G37" s="4" t="s">
        <v>184</v>
      </c>
      <c r="H37" s="4" t="s">
        <v>185</v>
      </c>
      <c r="I37" s="4" t="s">
        <v>185</v>
      </c>
      <c r="J37" s="5">
        <v>9</v>
      </c>
      <c r="K37" s="5">
        <v>400</v>
      </c>
      <c r="L37" s="5">
        <v>0</v>
      </c>
      <c r="M37" s="5">
        <v>409</v>
      </c>
      <c r="N37" s="5">
        <v>80</v>
      </c>
      <c r="O37" s="5">
        <v>3</v>
      </c>
      <c r="P37" s="5">
        <v>0</v>
      </c>
      <c r="Q37" s="5">
        <v>0</v>
      </c>
      <c r="R37" s="5">
        <v>5</v>
      </c>
      <c r="S37" s="5">
        <v>0</v>
      </c>
      <c r="T37" s="5">
        <v>0</v>
      </c>
      <c r="U37" s="5">
        <v>0</v>
      </c>
      <c r="V37" s="5">
        <v>100</v>
      </c>
      <c r="W37" s="5">
        <v>0</v>
      </c>
      <c r="X37" s="5">
        <v>0</v>
      </c>
      <c r="Y37" s="5">
        <v>0</v>
      </c>
      <c r="Z37" s="5">
        <v>0</v>
      </c>
      <c r="AA37" s="4" t="s">
        <v>95</v>
      </c>
      <c r="AB37" s="4" t="s">
        <v>186</v>
      </c>
    </row>
    <row r="38" spans="1:28" customFormat="1" hidden="1" x14ac:dyDescent="0.15">
      <c r="A38" s="3">
        <f t="shared" si="3"/>
        <v>34</v>
      </c>
      <c r="B38" s="4" t="s">
        <v>30</v>
      </c>
      <c r="C38" s="4" t="s">
        <v>65</v>
      </c>
      <c r="D38" s="4" t="s">
        <v>181</v>
      </c>
      <c r="E38" s="4" t="s">
        <v>182</v>
      </c>
      <c r="F38" s="4" t="s">
        <v>187</v>
      </c>
      <c r="G38" s="4" t="s">
        <v>188</v>
      </c>
      <c r="H38" s="4" t="s">
        <v>189</v>
      </c>
      <c r="I38" s="4" t="s">
        <v>36</v>
      </c>
      <c r="J38" s="5">
        <v>6</v>
      </c>
      <c r="K38" s="5">
        <v>180</v>
      </c>
      <c r="L38" s="5">
        <v>0</v>
      </c>
      <c r="M38" s="5">
        <v>186</v>
      </c>
      <c r="N38" s="5">
        <v>6</v>
      </c>
      <c r="O38" s="5">
        <v>0</v>
      </c>
      <c r="P38" s="5">
        <v>0</v>
      </c>
      <c r="Q38" s="5">
        <v>0</v>
      </c>
      <c r="R38" s="5">
        <v>3</v>
      </c>
      <c r="S38" s="5">
        <v>0</v>
      </c>
      <c r="T38" s="5">
        <v>0</v>
      </c>
      <c r="U38" s="5">
        <v>0</v>
      </c>
      <c r="V38" s="5">
        <v>100</v>
      </c>
      <c r="W38" s="5">
        <v>0</v>
      </c>
      <c r="X38" s="5">
        <v>0</v>
      </c>
      <c r="Y38" s="5">
        <v>0</v>
      </c>
      <c r="Z38" s="5">
        <v>0</v>
      </c>
      <c r="AA38" s="4" t="s">
        <v>95</v>
      </c>
      <c r="AB38" s="4" t="s">
        <v>190</v>
      </c>
    </row>
    <row r="39" spans="1:28" customFormat="1" hidden="1" x14ac:dyDescent="0.15">
      <c r="A39" s="3">
        <f t="shared" si="3"/>
        <v>35</v>
      </c>
      <c r="B39" s="4" t="s">
        <v>30</v>
      </c>
      <c r="C39" s="4" t="s">
        <v>65</v>
      </c>
      <c r="D39" s="4" t="s">
        <v>191</v>
      </c>
      <c r="E39" s="4" t="s">
        <v>192</v>
      </c>
      <c r="F39" s="4" t="s">
        <v>193</v>
      </c>
      <c r="G39" s="4" t="s">
        <v>194</v>
      </c>
      <c r="H39" s="4" t="s">
        <v>195</v>
      </c>
      <c r="I39" s="4" t="s">
        <v>36</v>
      </c>
      <c r="J39" s="5">
        <v>30</v>
      </c>
      <c r="K39" s="5">
        <v>2900</v>
      </c>
      <c r="L39" s="5">
        <v>0</v>
      </c>
      <c r="M39" s="5">
        <v>2930</v>
      </c>
      <c r="N39" s="5">
        <v>520</v>
      </c>
      <c r="O39" s="5">
        <v>0</v>
      </c>
      <c r="P39" s="5">
        <v>0</v>
      </c>
      <c r="Q39" s="5">
        <v>2</v>
      </c>
      <c r="R39" s="5">
        <v>53</v>
      </c>
      <c r="S39" s="5">
        <v>0</v>
      </c>
      <c r="T39" s="5">
        <v>0</v>
      </c>
      <c r="U39" s="5">
        <v>3</v>
      </c>
      <c r="V39" s="5">
        <v>86400</v>
      </c>
      <c r="W39" s="5">
        <v>3</v>
      </c>
      <c r="X39" s="5">
        <v>2</v>
      </c>
      <c r="Y39" s="5">
        <v>150</v>
      </c>
      <c r="Z39" s="5">
        <v>30</v>
      </c>
      <c r="AA39" s="4" t="s">
        <v>86</v>
      </c>
      <c r="AB39" s="4" t="s">
        <v>196</v>
      </c>
    </row>
    <row r="40" spans="1:28" customFormat="1" hidden="1" x14ac:dyDescent="0.15">
      <c r="A40" s="3">
        <f t="shared" si="3"/>
        <v>36</v>
      </c>
      <c r="B40" s="4" t="s">
        <v>30</v>
      </c>
      <c r="C40" s="4" t="s">
        <v>65</v>
      </c>
      <c r="D40" s="4" t="s">
        <v>191</v>
      </c>
      <c r="E40" s="4" t="s">
        <v>192</v>
      </c>
      <c r="F40" s="4" t="s">
        <v>197</v>
      </c>
      <c r="G40" s="4" t="s">
        <v>198</v>
      </c>
      <c r="H40" s="4" t="s">
        <v>199</v>
      </c>
      <c r="I40" s="4" t="s">
        <v>36</v>
      </c>
      <c r="J40" s="5">
        <v>30</v>
      </c>
      <c r="K40" s="5">
        <v>75</v>
      </c>
      <c r="L40" s="5">
        <v>0</v>
      </c>
      <c r="M40" s="5">
        <v>105</v>
      </c>
      <c r="N40" s="5">
        <v>475</v>
      </c>
      <c r="O40" s="5">
        <v>3</v>
      </c>
      <c r="P40" s="5">
        <v>0</v>
      </c>
      <c r="Q40" s="5">
        <v>2</v>
      </c>
      <c r="R40" s="5">
        <v>5</v>
      </c>
      <c r="S40" s="5">
        <v>0</v>
      </c>
      <c r="T40" s="5">
        <v>0</v>
      </c>
      <c r="U40" s="5">
        <v>1</v>
      </c>
      <c r="V40" s="5">
        <v>540</v>
      </c>
      <c r="W40" s="5">
        <v>0</v>
      </c>
      <c r="X40" s="5">
        <v>0</v>
      </c>
      <c r="Y40" s="5">
        <v>3</v>
      </c>
      <c r="Z40" s="5">
        <v>1</v>
      </c>
      <c r="AA40" s="4" t="s">
        <v>200</v>
      </c>
      <c r="AB40" s="4" t="s">
        <v>201</v>
      </c>
    </row>
    <row r="41" spans="1:28" customFormat="1" hidden="1" x14ac:dyDescent="0.15">
      <c r="A41" s="3">
        <f t="shared" si="3"/>
        <v>37</v>
      </c>
      <c r="B41" s="4" t="s">
        <v>30</v>
      </c>
      <c r="C41" s="4" t="s">
        <v>65</v>
      </c>
      <c r="D41" s="4" t="s">
        <v>191</v>
      </c>
      <c r="E41" s="4" t="s">
        <v>192</v>
      </c>
      <c r="F41" s="4" t="s">
        <v>202</v>
      </c>
      <c r="G41" s="4" t="s">
        <v>203</v>
      </c>
      <c r="H41" s="4" t="s">
        <v>204</v>
      </c>
      <c r="I41" s="4" t="s">
        <v>36</v>
      </c>
      <c r="J41" s="5">
        <v>30</v>
      </c>
      <c r="K41" s="5">
        <v>0</v>
      </c>
      <c r="L41" s="5">
        <v>0</v>
      </c>
      <c r="M41" s="5">
        <v>30</v>
      </c>
      <c r="N41" s="5">
        <v>420</v>
      </c>
      <c r="O41" s="5">
        <v>0</v>
      </c>
      <c r="P41" s="5">
        <v>0</v>
      </c>
      <c r="Q41" s="5">
        <v>1</v>
      </c>
      <c r="R41" s="5">
        <v>0</v>
      </c>
      <c r="S41" s="5">
        <v>0</v>
      </c>
      <c r="T41" s="5">
        <v>0</v>
      </c>
      <c r="U41" s="5">
        <v>0</v>
      </c>
      <c r="V41" s="5">
        <v>22</v>
      </c>
      <c r="W41" s="5">
        <v>0</v>
      </c>
      <c r="X41" s="5">
        <v>0</v>
      </c>
      <c r="Y41" s="5">
        <v>0</v>
      </c>
      <c r="Z41" s="5">
        <v>0</v>
      </c>
      <c r="AA41" s="4" t="s">
        <v>86</v>
      </c>
      <c r="AB41" s="4" t="s">
        <v>205</v>
      </c>
    </row>
    <row r="42" spans="1:28" customFormat="1" hidden="1" x14ac:dyDescent="0.15">
      <c r="A42" s="3">
        <f t="shared" si="3"/>
        <v>38</v>
      </c>
      <c r="B42" s="4" t="s">
        <v>30</v>
      </c>
      <c r="C42" s="4" t="s">
        <v>65</v>
      </c>
      <c r="D42" s="4" t="s">
        <v>191</v>
      </c>
      <c r="E42" s="4" t="s">
        <v>192</v>
      </c>
      <c r="F42" s="4" t="s">
        <v>206</v>
      </c>
      <c r="G42" s="4" t="s">
        <v>207</v>
      </c>
      <c r="H42" s="4" t="s">
        <v>208</v>
      </c>
      <c r="I42" s="4" t="s">
        <v>36</v>
      </c>
      <c r="J42" s="5">
        <v>30</v>
      </c>
      <c r="K42" s="5">
        <v>0</v>
      </c>
      <c r="L42" s="5">
        <v>0</v>
      </c>
      <c r="M42" s="5">
        <v>30</v>
      </c>
      <c r="N42" s="5">
        <v>420</v>
      </c>
      <c r="O42" s="5">
        <v>0</v>
      </c>
      <c r="P42" s="5">
        <v>0</v>
      </c>
      <c r="Q42" s="5">
        <v>1</v>
      </c>
      <c r="R42" s="5">
        <v>0</v>
      </c>
      <c r="S42" s="5">
        <v>0</v>
      </c>
      <c r="T42" s="5">
        <v>0</v>
      </c>
      <c r="U42" s="5">
        <v>0</v>
      </c>
      <c r="V42" s="5">
        <v>35</v>
      </c>
      <c r="W42" s="5">
        <v>0</v>
      </c>
      <c r="X42" s="5">
        <v>0</v>
      </c>
      <c r="Y42" s="5">
        <v>0</v>
      </c>
      <c r="Z42" s="5">
        <v>0</v>
      </c>
      <c r="AA42" s="4" t="s">
        <v>86</v>
      </c>
      <c r="AB42" s="4" t="s">
        <v>209</v>
      </c>
    </row>
    <row r="43" spans="1:28" customFormat="1" hidden="1" x14ac:dyDescent="0.15">
      <c r="A43" s="3">
        <f t="shared" si="3"/>
        <v>39</v>
      </c>
      <c r="B43" s="4" t="s">
        <v>30</v>
      </c>
      <c r="C43" s="4" t="s">
        <v>65</v>
      </c>
      <c r="D43" s="4" t="s">
        <v>191</v>
      </c>
      <c r="E43" s="4" t="s">
        <v>192</v>
      </c>
      <c r="F43" s="4" t="s">
        <v>210</v>
      </c>
      <c r="G43" s="4" t="s">
        <v>211</v>
      </c>
      <c r="H43" s="4" t="s">
        <v>212</v>
      </c>
      <c r="I43" s="4" t="s">
        <v>36</v>
      </c>
      <c r="J43" s="5">
        <v>80</v>
      </c>
      <c r="K43" s="5">
        <v>1000</v>
      </c>
      <c r="L43" s="5">
        <v>20</v>
      </c>
      <c r="M43" s="5">
        <v>1100</v>
      </c>
      <c r="N43" s="5">
        <v>850</v>
      </c>
      <c r="O43" s="5">
        <v>10</v>
      </c>
      <c r="P43" s="5">
        <v>5</v>
      </c>
      <c r="Q43" s="5">
        <v>1</v>
      </c>
      <c r="R43" s="5">
        <v>56</v>
      </c>
      <c r="S43" s="5">
        <v>2</v>
      </c>
      <c r="T43" s="5">
        <v>0</v>
      </c>
      <c r="U43" s="5">
        <v>2</v>
      </c>
      <c r="V43" s="5">
        <v>800</v>
      </c>
      <c r="W43" s="5">
        <v>0</v>
      </c>
      <c r="X43" s="5">
        <v>0</v>
      </c>
      <c r="Y43" s="5">
        <v>23</v>
      </c>
      <c r="Z43" s="5">
        <v>5</v>
      </c>
      <c r="AA43" s="4" t="s">
        <v>200</v>
      </c>
      <c r="AB43" s="4" t="s">
        <v>213</v>
      </c>
    </row>
    <row r="44" spans="1:28" customFormat="1" hidden="1" x14ac:dyDescent="0.15">
      <c r="A44" s="3">
        <f t="shared" si="3"/>
        <v>40</v>
      </c>
      <c r="B44" s="4" t="s">
        <v>30</v>
      </c>
      <c r="C44" s="4" t="s">
        <v>65</v>
      </c>
      <c r="D44" s="4" t="s">
        <v>191</v>
      </c>
      <c r="E44" s="4" t="s">
        <v>192</v>
      </c>
      <c r="F44" s="4" t="s">
        <v>214</v>
      </c>
      <c r="G44" s="4" t="s">
        <v>215</v>
      </c>
      <c r="H44" s="4" t="s">
        <v>216</v>
      </c>
      <c r="I44" s="4" t="s">
        <v>128</v>
      </c>
      <c r="J44" s="5">
        <v>20</v>
      </c>
      <c r="K44" s="5">
        <v>20</v>
      </c>
      <c r="L44" s="5">
        <v>0</v>
      </c>
      <c r="M44" s="5">
        <v>40</v>
      </c>
      <c r="N44" s="5">
        <v>10</v>
      </c>
      <c r="O44" s="5">
        <v>3</v>
      </c>
      <c r="P44" s="5">
        <v>0</v>
      </c>
      <c r="Q44" s="5">
        <v>1</v>
      </c>
      <c r="R44" s="5">
        <v>2</v>
      </c>
      <c r="S44" s="5">
        <v>0</v>
      </c>
      <c r="T44" s="5">
        <v>0</v>
      </c>
      <c r="U44" s="5">
        <v>0</v>
      </c>
      <c r="V44" s="5">
        <v>20</v>
      </c>
      <c r="W44" s="5">
        <v>0</v>
      </c>
      <c r="X44" s="5">
        <v>0</v>
      </c>
      <c r="Y44" s="5">
        <v>0</v>
      </c>
      <c r="Z44" s="5">
        <v>0</v>
      </c>
      <c r="AA44" s="4" t="s">
        <v>200</v>
      </c>
      <c r="AB44" s="4" t="s">
        <v>217</v>
      </c>
    </row>
    <row r="45" spans="1:28" customFormat="1" hidden="1" x14ac:dyDescent="0.15">
      <c r="A45" s="3">
        <f t="shared" si="3"/>
        <v>41</v>
      </c>
      <c r="B45" s="4" t="s">
        <v>30</v>
      </c>
      <c r="C45" s="4" t="s">
        <v>65</v>
      </c>
      <c r="D45" s="4" t="s">
        <v>191</v>
      </c>
      <c r="E45" s="4" t="s">
        <v>192</v>
      </c>
      <c r="F45" s="4" t="s">
        <v>218</v>
      </c>
      <c r="G45" s="4" t="s">
        <v>146</v>
      </c>
      <c r="H45" s="4" t="s">
        <v>219</v>
      </c>
      <c r="I45" s="4" t="s">
        <v>128</v>
      </c>
      <c r="J45" s="5">
        <v>20</v>
      </c>
      <c r="K45" s="5">
        <v>100</v>
      </c>
      <c r="L45" s="5">
        <v>0</v>
      </c>
      <c r="M45" s="5">
        <v>120</v>
      </c>
      <c r="N45" s="5">
        <v>420</v>
      </c>
      <c r="O45" s="5">
        <v>0</v>
      </c>
      <c r="P45" s="5">
        <v>0</v>
      </c>
      <c r="Q45" s="5">
        <v>2</v>
      </c>
      <c r="R45" s="5">
        <v>54</v>
      </c>
      <c r="S45" s="5">
        <v>0</v>
      </c>
      <c r="T45" s="5">
        <v>0</v>
      </c>
      <c r="U45" s="5">
        <v>0</v>
      </c>
      <c r="V45" s="5">
        <v>600</v>
      </c>
      <c r="W45" s="5">
        <v>0</v>
      </c>
      <c r="X45" s="5">
        <v>0</v>
      </c>
      <c r="Y45" s="5">
        <v>20</v>
      </c>
      <c r="Z45" s="5">
        <v>4</v>
      </c>
      <c r="AA45" s="4" t="s">
        <v>200</v>
      </c>
      <c r="AB45" s="4" t="s">
        <v>217</v>
      </c>
    </row>
    <row r="46" spans="1:28" customFormat="1" hidden="1" x14ac:dyDescent="0.15">
      <c r="A46" s="3">
        <f t="shared" ref="A46:A55" si="4">ROW()-4</f>
        <v>42</v>
      </c>
      <c r="B46" s="4" t="s">
        <v>30</v>
      </c>
      <c r="C46" s="4" t="s">
        <v>65</v>
      </c>
      <c r="D46" s="4" t="s">
        <v>191</v>
      </c>
      <c r="E46" s="4" t="s">
        <v>192</v>
      </c>
      <c r="F46" s="4" t="s">
        <v>220</v>
      </c>
      <c r="G46" s="4" t="s">
        <v>221</v>
      </c>
      <c r="H46" s="4" t="s">
        <v>222</v>
      </c>
      <c r="I46" s="4" t="s">
        <v>128</v>
      </c>
      <c r="J46" s="5">
        <v>20</v>
      </c>
      <c r="K46" s="5">
        <v>750</v>
      </c>
      <c r="L46" s="5">
        <v>0</v>
      </c>
      <c r="M46" s="5">
        <v>770</v>
      </c>
      <c r="N46" s="5">
        <v>450</v>
      </c>
      <c r="O46" s="5">
        <v>0</v>
      </c>
      <c r="P46" s="5">
        <v>0</v>
      </c>
      <c r="Q46" s="5">
        <v>2</v>
      </c>
      <c r="R46" s="5">
        <v>54</v>
      </c>
      <c r="S46" s="5">
        <v>0</v>
      </c>
      <c r="T46" s="5">
        <v>0</v>
      </c>
      <c r="U46" s="5">
        <v>0</v>
      </c>
      <c r="V46" s="5">
        <v>500</v>
      </c>
      <c r="W46" s="5">
        <v>0</v>
      </c>
      <c r="X46" s="5">
        <v>0</v>
      </c>
      <c r="Y46" s="5">
        <v>0</v>
      </c>
      <c r="Z46" s="5">
        <v>0</v>
      </c>
      <c r="AA46" s="4" t="s">
        <v>200</v>
      </c>
      <c r="AB46" s="4" t="s">
        <v>217</v>
      </c>
    </row>
    <row r="47" spans="1:28" customFormat="1" hidden="1" x14ac:dyDescent="0.15">
      <c r="A47" s="3">
        <f t="shared" si="4"/>
        <v>43</v>
      </c>
      <c r="B47" s="4" t="s">
        <v>30</v>
      </c>
      <c r="C47" s="4" t="s">
        <v>65</v>
      </c>
      <c r="D47" s="4" t="s">
        <v>191</v>
      </c>
      <c r="E47" s="4" t="s">
        <v>192</v>
      </c>
      <c r="F47" s="4" t="s">
        <v>223</v>
      </c>
      <c r="G47" s="4" t="s">
        <v>224</v>
      </c>
      <c r="H47" s="4" t="s">
        <v>225</v>
      </c>
      <c r="I47" s="4" t="s">
        <v>128</v>
      </c>
      <c r="J47" s="5">
        <v>10</v>
      </c>
      <c r="K47" s="5">
        <v>20</v>
      </c>
      <c r="L47" s="5">
        <v>0</v>
      </c>
      <c r="M47" s="5">
        <v>30</v>
      </c>
      <c r="N47" s="5">
        <v>49</v>
      </c>
      <c r="O47" s="5">
        <v>3</v>
      </c>
      <c r="P47" s="5">
        <v>0</v>
      </c>
      <c r="Q47" s="5">
        <v>1</v>
      </c>
      <c r="R47" s="5">
        <v>1</v>
      </c>
      <c r="S47" s="5">
        <v>0</v>
      </c>
      <c r="T47" s="5">
        <v>0</v>
      </c>
      <c r="U47" s="5">
        <v>0</v>
      </c>
      <c r="V47" s="5">
        <v>10</v>
      </c>
      <c r="W47" s="5">
        <v>0</v>
      </c>
      <c r="X47" s="5">
        <v>0</v>
      </c>
      <c r="Y47" s="5">
        <v>0</v>
      </c>
      <c r="Z47" s="5">
        <v>0</v>
      </c>
      <c r="AA47" s="4" t="s">
        <v>200</v>
      </c>
      <c r="AB47" s="4" t="s">
        <v>217</v>
      </c>
    </row>
    <row r="48" spans="1:28" customFormat="1" hidden="1" x14ac:dyDescent="0.15">
      <c r="A48" s="3">
        <f t="shared" si="4"/>
        <v>44</v>
      </c>
      <c r="B48" s="4" t="s">
        <v>30</v>
      </c>
      <c r="C48" s="4" t="s">
        <v>65</v>
      </c>
      <c r="D48" s="4" t="s">
        <v>226</v>
      </c>
      <c r="E48" s="4" t="s">
        <v>227</v>
      </c>
      <c r="F48" s="4" t="s">
        <v>228</v>
      </c>
      <c r="G48" s="4" t="s">
        <v>229</v>
      </c>
      <c r="H48" s="4" t="s">
        <v>230</v>
      </c>
      <c r="I48" s="4" t="s">
        <v>36</v>
      </c>
      <c r="J48" s="5">
        <v>0</v>
      </c>
      <c r="K48" s="5">
        <v>0</v>
      </c>
      <c r="L48" s="5">
        <v>950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1</v>
      </c>
      <c r="T48" s="5">
        <v>0</v>
      </c>
      <c r="U48" s="5">
        <v>0</v>
      </c>
      <c r="V48" s="5">
        <v>2501</v>
      </c>
      <c r="W48" s="5">
        <v>0</v>
      </c>
      <c r="X48" s="5">
        <v>0</v>
      </c>
      <c r="Y48" s="5">
        <v>0</v>
      </c>
      <c r="Z48" s="5">
        <v>0</v>
      </c>
      <c r="AA48" s="4" t="s">
        <v>231</v>
      </c>
      <c r="AB48" s="4" t="s">
        <v>232</v>
      </c>
    </row>
    <row r="49" spans="1:28" customFormat="1" hidden="1" x14ac:dyDescent="0.15">
      <c r="A49" s="3">
        <f t="shared" si="4"/>
        <v>45</v>
      </c>
      <c r="B49" s="4" t="s">
        <v>30</v>
      </c>
      <c r="C49" s="4" t="s">
        <v>65</v>
      </c>
      <c r="D49" s="4" t="s">
        <v>226</v>
      </c>
      <c r="E49" s="4" t="s">
        <v>227</v>
      </c>
      <c r="F49" s="4" t="s">
        <v>233</v>
      </c>
      <c r="G49" s="4" t="s">
        <v>234</v>
      </c>
      <c r="H49" s="4" t="s">
        <v>235</v>
      </c>
      <c r="I49" s="4" t="s">
        <v>36</v>
      </c>
      <c r="J49" s="5">
        <v>0</v>
      </c>
      <c r="K49" s="5">
        <v>20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2</v>
      </c>
      <c r="S49" s="5">
        <v>0</v>
      </c>
      <c r="T49" s="5">
        <v>0</v>
      </c>
      <c r="U49" s="5">
        <v>0</v>
      </c>
      <c r="V49" s="5">
        <v>186</v>
      </c>
      <c r="W49" s="5">
        <v>0</v>
      </c>
      <c r="X49" s="5">
        <v>0</v>
      </c>
      <c r="Y49" s="5">
        <v>0</v>
      </c>
      <c r="Z49" s="5">
        <v>0</v>
      </c>
      <c r="AA49" s="4" t="s">
        <v>231</v>
      </c>
      <c r="AB49" s="4" t="s">
        <v>236</v>
      </c>
    </row>
    <row r="50" spans="1:28" customFormat="1" hidden="1" x14ac:dyDescent="0.15">
      <c r="A50" s="3">
        <f t="shared" si="4"/>
        <v>46</v>
      </c>
      <c r="B50" s="4" t="s">
        <v>30</v>
      </c>
      <c r="C50" s="4" t="s">
        <v>65</v>
      </c>
      <c r="D50" s="4" t="s">
        <v>226</v>
      </c>
      <c r="E50" s="4" t="s">
        <v>227</v>
      </c>
      <c r="F50" s="4" t="s">
        <v>237</v>
      </c>
      <c r="G50" s="4" t="s">
        <v>238</v>
      </c>
      <c r="H50" s="4" t="s">
        <v>199</v>
      </c>
      <c r="I50" s="4" t="s">
        <v>36</v>
      </c>
      <c r="J50" s="5">
        <v>0</v>
      </c>
      <c r="K50" s="5">
        <v>25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2</v>
      </c>
      <c r="S50" s="5">
        <v>0</v>
      </c>
      <c r="T50" s="5">
        <v>0</v>
      </c>
      <c r="U50" s="5">
        <v>0</v>
      </c>
      <c r="V50" s="5">
        <v>10</v>
      </c>
      <c r="W50" s="5">
        <v>0</v>
      </c>
      <c r="X50" s="5">
        <v>0</v>
      </c>
      <c r="Y50" s="5">
        <v>0</v>
      </c>
      <c r="Z50" s="5">
        <v>0</v>
      </c>
      <c r="AA50" s="4" t="s">
        <v>231</v>
      </c>
      <c r="AB50" s="4" t="s">
        <v>239</v>
      </c>
    </row>
    <row r="51" spans="1:28" customFormat="1" hidden="1" x14ac:dyDescent="0.15">
      <c r="A51" s="3">
        <f t="shared" si="4"/>
        <v>47</v>
      </c>
      <c r="B51" s="4" t="s">
        <v>30</v>
      </c>
      <c r="C51" s="4" t="s">
        <v>65</v>
      </c>
      <c r="D51" s="4" t="s">
        <v>226</v>
      </c>
      <c r="E51" s="4" t="s">
        <v>227</v>
      </c>
      <c r="F51" s="4" t="s">
        <v>240</v>
      </c>
      <c r="G51" s="4" t="s">
        <v>241</v>
      </c>
      <c r="H51" s="4" t="s">
        <v>242</v>
      </c>
      <c r="I51" s="4" t="s">
        <v>242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4" t="s">
        <v>243</v>
      </c>
      <c r="AB51" s="4" t="s">
        <v>244</v>
      </c>
    </row>
    <row r="52" spans="1:28" customFormat="1" hidden="1" x14ac:dyDescent="0.15">
      <c r="A52" s="3">
        <f t="shared" si="4"/>
        <v>48</v>
      </c>
      <c r="B52" s="4" t="s">
        <v>30</v>
      </c>
      <c r="C52" s="4" t="s">
        <v>65</v>
      </c>
      <c r="D52" s="4" t="s">
        <v>226</v>
      </c>
      <c r="E52" s="4" t="s">
        <v>227</v>
      </c>
      <c r="F52" s="4" t="s">
        <v>245</v>
      </c>
      <c r="G52" s="4" t="s">
        <v>211</v>
      </c>
      <c r="H52" s="4" t="s">
        <v>246</v>
      </c>
      <c r="I52" s="4" t="s">
        <v>36</v>
      </c>
      <c r="J52" s="5">
        <v>0</v>
      </c>
      <c r="K52" s="5">
        <v>10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2</v>
      </c>
      <c r="S52" s="5">
        <v>0</v>
      </c>
      <c r="T52" s="5">
        <v>0</v>
      </c>
      <c r="U52" s="5">
        <v>0</v>
      </c>
      <c r="V52" s="5">
        <v>5</v>
      </c>
      <c r="W52" s="5">
        <v>0</v>
      </c>
      <c r="X52" s="5">
        <v>0</v>
      </c>
      <c r="Y52" s="5">
        <v>0</v>
      </c>
      <c r="Z52" s="5">
        <v>0</v>
      </c>
      <c r="AA52" s="4" t="s">
        <v>231</v>
      </c>
      <c r="AB52" s="4" t="s">
        <v>247</v>
      </c>
    </row>
    <row r="53" spans="1:28" customFormat="1" hidden="1" x14ac:dyDescent="0.15">
      <c r="A53" s="3">
        <f t="shared" si="4"/>
        <v>49</v>
      </c>
      <c r="B53" s="4" t="s">
        <v>30</v>
      </c>
      <c r="C53" s="4" t="s">
        <v>65</v>
      </c>
      <c r="D53" s="4" t="s">
        <v>226</v>
      </c>
      <c r="E53" s="4" t="s">
        <v>227</v>
      </c>
      <c r="F53" s="4" t="s">
        <v>248</v>
      </c>
      <c r="G53" s="4" t="s">
        <v>229</v>
      </c>
      <c r="H53" s="4" t="s">
        <v>230</v>
      </c>
      <c r="I53" s="4" t="s">
        <v>36</v>
      </c>
      <c r="J53" s="5">
        <v>0</v>
      </c>
      <c r="K53" s="5">
        <v>0</v>
      </c>
      <c r="L53" s="5">
        <v>970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1</v>
      </c>
      <c r="T53" s="5">
        <v>0</v>
      </c>
      <c r="U53" s="5">
        <v>0</v>
      </c>
      <c r="V53" s="5">
        <v>2610</v>
      </c>
      <c r="W53" s="5">
        <v>0</v>
      </c>
      <c r="X53" s="5">
        <v>0</v>
      </c>
      <c r="Y53" s="5">
        <v>0</v>
      </c>
      <c r="Z53" s="5">
        <v>0</v>
      </c>
      <c r="AA53" s="4" t="s">
        <v>231</v>
      </c>
      <c r="AB53" s="4" t="s">
        <v>232</v>
      </c>
    </row>
    <row r="54" spans="1:28" customFormat="1" hidden="1" x14ac:dyDescent="0.15">
      <c r="A54" s="3">
        <f t="shared" si="4"/>
        <v>50</v>
      </c>
      <c r="B54" s="4" t="s">
        <v>30</v>
      </c>
      <c r="C54" s="4" t="s">
        <v>65</v>
      </c>
      <c r="D54" s="4" t="s">
        <v>226</v>
      </c>
      <c r="E54" s="4" t="s">
        <v>227</v>
      </c>
      <c r="F54" s="4" t="s">
        <v>249</v>
      </c>
      <c r="G54" s="4" t="s">
        <v>250</v>
      </c>
      <c r="H54" s="4" t="s">
        <v>251</v>
      </c>
      <c r="I54" s="4" t="s">
        <v>128</v>
      </c>
      <c r="J54" s="5">
        <v>0</v>
      </c>
      <c r="K54" s="5">
        <v>0</v>
      </c>
      <c r="L54" s="5">
        <v>660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2</v>
      </c>
      <c r="T54" s="5">
        <v>0</v>
      </c>
      <c r="U54" s="5">
        <v>0</v>
      </c>
      <c r="V54" s="5">
        <v>3213</v>
      </c>
      <c r="W54" s="5">
        <v>0</v>
      </c>
      <c r="X54" s="5">
        <v>0</v>
      </c>
      <c r="Y54" s="5">
        <v>0</v>
      </c>
      <c r="Z54" s="5">
        <v>0</v>
      </c>
      <c r="AA54" s="4" t="s">
        <v>231</v>
      </c>
      <c r="AB54" s="4" t="s">
        <v>252</v>
      </c>
    </row>
    <row r="55" spans="1:28" customFormat="1" hidden="1" x14ac:dyDescent="0.15">
      <c r="A55" s="3">
        <f t="shared" si="4"/>
        <v>51</v>
      </c>
      <c r="B55" s="4" t="s">
        <v>30</v>
      </c>
      <c r="C55" s="4" t="s">
        <v>65</v>
      </c>
      <c r="D55" s="4" t="s">
        <v>226</v>
      </c>
      <c r="E55" s="4" t="s">
        <v>227</v>
      </c>
      <c r="F55" s="4" t="s">
        <v>253</v>
      </c>
      <c r="G55" s="4" t="s">
        <v>254</v>
      </c>
      <c r="H55" s="4" t="s">
        <v>255</v>
      </c>
      <c r="I55" s="4" t="s">
        <v>36</v>
      </c>
      <c r="J55" s="5">
        <v>0</v>
      </c>
      <c r="K55" s="5">
        <v>25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2</v>
      </c>
      <c r="S55" s="5">
        <v>0</v>
      </c>
      <c r="T55" s="5">
        <v>0</v>
      </c>
      <c r="U55" s="5">
        <v>0</v>
      </c>
      <c r="V55" s="5">
        <v>10</v>
      </c>
      <c r="W55" s="5">
        <v>0</v>
      </c>
      <c r="X55" s="5">
        <v>0</v>
      </c>
      <c r="Y55" s="5">
        <v>0</v>
      </c>
      <c r="Z55" s="5">
        <v>0</v>
      </c>
      <c r="AA55" s="4" t="s">
        <v>231</v>
      </c>
      <c r="AB55" s="4" t="s">
        <v>256</v>
      </c>
    </row>
    <row r="56" spans="1:28" customFormat="1" hidden="1" x14ac:dyDescent="0.15">
      <c r="A56" s="3">
        <f t="shared" ref="A56:A61" si="5">ROW()-4</f>
        <v>52</v>
      </c>
      <c r="B56" s="4" t="s">
        <v>30</v>
      </c>
      <c r="C56" s="4" t="s">
        <v>65</v>
      </c>
      <c r="D56" s="4" t="s">
        <v>226</v>
      </c>
      <c r="E56" s="4" t="s">
        <v>227</v>
      </c>
      <c r="F56" s="4" t="s">
        <v>257</v>
      </c>
      <c r="G56" s="4" t="s">
        <v>258</v>
      </c>
      <c r="H56" s="4" t="s">
        <v>259</v>
      </c>
      <c r="I56" s="4" t="s">
        <v>128</v>
      </c>
      <c r="J56" s="5">
        <v>14</v>
      </c>
      <c r="K56" s="5">
        <v>477</v>
      </c>
      <c r="L56" s="5">
        <v>0</v>
      </c>
      <c r="M56" s="5">
        <v>0</v>
      </c>
      <c r="N56" s="5">
        <v>5</v>
      </c>
      <c r="O56" s="5">
        <v>5</v>
      </c>
      <c r="P56" s="5">
        <v>0</v>
      </c>
      <c r="Q56" s="5">
        <v>1</v>
      </c>
      <c r="R56" s="5">
        <v>5</v>
      </c>
      <c r="S56" s="5">
        <v>0</v>
      </c>
      <c r="T56" s="5">
        <v>0</v>
      </c>
      <c r="U56" s="5">
        <v>0</v>
      </c>
      <c r="V56" s="5">
        <v>27</v>
      </c>
      <c r="W56" s="5">
        <v>0</v>
      </c>
      <c r="X56" s="5">
        <v>0</v>
      </c>
      <c r="Y56" s="5">
        <v>5</v>
      </c>
      <c r="Z56" s="5">
        <v>0</v>
      </c>
      <c r="AA56" s="4" t="s">
        <v>260</v>
      </c>
      <c r="AB56" s="4" t="s">
        <v>261</v>
      </c>
    </row>
    <row r="57" spans="1:28" customFormat="1" hidden="1" x14ac:dyDescent="0.15">
      <c r="A57" s="3">
        <f t="shared" si="5"/>
        <v>53</v>
      </c>
      <c r="B57" s="4" t="s">
        <v>30</v>
      </c>
      <c r="C57" s="4" t="s">
        <v>65</v>
      </c>
      <c r="D57" s="4" t="s">
        <v>226</v>
      </c>
      <c r="E57" s="4" t="s">
        <v>227</v>
      </c>
      <c r="F57" s="4" t="s">
        <v>262</v>
      </c>
      <c r="G57" s="4" t="s">
        <v>263</v>
      </c>
      <c r="H57" s="4" t="s">
        <v>264</v>
      </c>
      <c r="I57" s="4" t="s">
        <v>128</v>
      </c>
      <c r="J57" s="5">
        <v>40</v>
      </c>
      <c r="K57" s="5">
        <v>550</v>
      </c>
      <c r="L57" s="5">
        <v>10</v>
      </c>
      <c r="M57" s="5">
        <v>0</v>
      </c>
      <c r="N57" s="5">
        <v>50</v>
      </c>
      <c r="O57" s="5">
        <v>10</v>
      </c>
      <c r="P57" s="5">
        <v>0</v>
      </c>
      <c r="Q57" s="5">
        <v>1</v>
      </c>
      <c r="R57" s="5">
        <v>10</v>
      </c>
      <c r="S57" s="5">
        <v>0</v>
      </c>
      <c r="T57" s="5">
        <v>0</v>
      </c>
      <c r="U57" s="5">
        <v>0</v>
      </c>
      <c r="V57" s="5">
        <v>119</v>
      </c>
      <c r="W57" s="5">
        <v>0</v>
      </c>
      <c r="X57" s="5">
        <v>0</v>
      </c>
      <c r="Y57" s="5">
        <v>5</v>
      </c>
      <c r="Z57" s="5">
        <v>0</v>
      </c>
      <c r="AA57" s="4" t="s">
        <v>260</v>
      </c>
      <c r="AB57" s="4" t="s">
        <v>261</v>
      </c>
    </row>
    <row r="58" spans="1:28" customFormat="1" hidden="1" x14ac:dyDescent="0.15">
      <c r="A58" s="3">
        <f t="shared" si="5"/>
        <v>54</v>
      </c>
      <c r="B58" s="4" t="s">
        <v>30</v>
      </c>
      <c r="C58" s="4" t="s">
        <v>65</v>
      </c>
      <c r="D58" s="4" t="s">
        <v>226</v>
      </c>
      <c r="E58" s="4" t="s">
        <v>227</v>
      </c>
      <c r="F58" s="4" t="s">
        <v>265</v>
      </c>
      <c r="G58" s="4" t="s">
        <v>266</v>
      </c>
      <c r="H58" s="4" t="s">
        <v>267</v>
      </c>
      <c r="I58" s="4" t="s">
        <v>128</v>
      </c>
      <c r="J58" s="5">
        <v>40</v>
      </c>
      <c r="K58" s="5">
        <v>550</v>
      </c>
      <c r="L58" s="5">
        <v>10</v>
      </c>
      <c r="M58" s="5">
        <v>0</v>
      </c>
      <c r="N58" s="5">
        <v>50</v>
      </c>
      <c r="O58" s="5">
        <v>10</v>
      </c>
      <c r="P58" s="5">
        <v>0</v>
      </c>
      <c r="Q58" s="5">
        <v>1</v>
      </c>
      <c r="R58" s="5">
        <v>10</v>
      </c>
      <c r="S58" s="5">
        <v>0</v>
      </c>
      <c r="T58" s="5">
        <v>0</v>
      </c>
      <c r="U58" s="5">
        <v>0</v>
      </c>
      <c r="V58" s="5">
        <v>119</v>
      </c>
      <c r="W58" s="5">
        <v>0</v>
      </c>
      <c r="X58" s="5">
        <v>0</v>
      </c>
      <c r="Y58" s="5">
        <v>5</v>
      </c>
      <c r="Z58" s="5">
        <v>0</v>
      </c>
      <c r="AA58" s="4" t="s">
        <v>260</v>
      </c>
      <c r="AB58" s="4" t="s">
        <v>261</v>
      </c>
    </row>
    <row r="59" spans="1:28" customFormat="1" hidden="1" x14ac:dyDescent="0.15">
      <c r="A59" s="3">
        <f t="shared" si="5"/>
        <v>55</v>
      </c>
      <c r="B59" s="4" t="s">
        <v>30</v>
      </c>
      <c r="C59" s="4" t="s">
        <v>65</v>
      </c>
      <c r="D59" s="4" t="s">
        <v>226</v>
      </c>
      <c r="E59" s="4" t="s">
        <v>227</v>
      </c>
      <c r="F59" s="4" t="s">
        <v>268</v>
      </c>
      <c r="G59" s="4" t="s">
        <v>269</v>
      </c>
      <c r="H59" s="4" t="s">
        <v>270</v>
      </c>
      <c r="I59" s="4" t="s">
        <v>128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4" t="s">
        <v>231</v>
      </c>
      <c r="AB59" s="4" t="s">
        <v>271</v>
      </c>
    </row>
    <row r="60" spans="1:28" customFormat="1" hidden="1" x14ac:dyDescent="0.15">
      <c r="A60" s="3">
        <f t="shared" si="5"/>
        <v>56</v>
      </c>
      <c r="B60" s="4" t="s">
        <v>30</v>
      </c>
      <c r="C60" s="4" t="s">
        <v>65</v>
      </c>
      <c r="D60" s="4" t="s">
        <v>272</v>
      </c>
      <c r="E60" s="4" t="s">
        <v>273</v>
      </c>
      <c r="F60" s="4" t="s">
        <v>274</v>
      </c>
      <c r="G60" s="4" t="s">
        <v>275</v>
      </c>
      <c r="H60" s="4" t="s">
        <v>276</v>
      </c>
      <c r="I60" s="4" t="s">
        <v>277</v>
      </c>
      <c r="J60" s="5">
        <v>30</v>
      </c>
      <c r="K60" s="5">
        <v>10</v>
      </c>
      <c r="L60" s="5">
        <v>10</v>
      </c>
      <c r="M60" s="5">
        <v>10</v>
      </c>
      <c r="N60" s="5">
        <v>0</v>
      </c>
      <c r="O60" s="5">
        <v>2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4" t="s">
        <v>76</v>
      </c>
      <c r="AB60" s="4" t="s">
        <v>278</v>
      </c>
    </row>
    <row r="61" spans="1:28" customFormat="1" hidden="1" x14ac:dyDescent="0.15">
      <c r="A61" s="3">
        <f t="shared" si="5"/>
        <v>57</v>
      </c>
      <c r="B61" s="4" t="s">
        <v>30</v>
      </c>
      <c r="C61" s="4" t="s">
        <v>65</v>
      </c>
      <c r="D61" s="4" t="s">
        <v>272</v>
      </c>
      <c r="E61" s="4" t="s">
        <v>273</v>
      </c>
      <c r="F61" s="4" t="s">
        <v>279</v>
      </c>
      <c r="G61" s="4" t="s">
        <v>280</v>
      </c>
      <c r="H61" s="4" t="s">
        <v>281</v>
      </c>
      <c r="I61" s="4" t="s">
        <v>282</v>
      </c>
      <c r="J61" s="5">
        <v>30</v>
      </c>
      <c r="K61" s="5">
        <v>10</v>
      </c>
      <c r="L61" s="5">
        <v>10</v>
      </c>
      <c r="M61" s="5">
        <v>10</v>
      </c>
      <c r="N61" s="5">
        <v>0</v>
      </c>
      <c r="O61" s="5">
        <v>2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4" t="s">
        <v>76</v>
      </c>
      <c r="AB61" s="4" t="s">
        <v>278</v>
      </c>
    </row>
    <row r="62" spans="1:28" customFormat="1" hidden="1" x14ac:dyDescent="0.15">
      <c r="A62" s="3">
        <f t="shared" ref="A62:A125" si="6">ROW()-4</f>
        <v>58</v>
      </c>
      <c r="B62" s="4" t="s">
        <v>30</v>
      </c>
      <c r="C62" s="4" t="s">
        <v>65</v>
      </c>
      <c r="D62" s="4" t="s">
        <v>272</v>
      </c>
      <c r="E62" s="4" t="s">
        <v>273</v>
      </c>
      <c r="F62" s="4" t="s">
        <v>283</v>
      </c>
      <c r="G62" s="4" t="s">
        <v>284</v>
      </c>
      <c r="H62" s="4" t="s">
        <v>285</v>
      </c>
      <c r="I62" s="4" t="s">
        <v>286</v>
      </c>
      <c r="J62" s="5">
        <v>30</v>
      </c>
      <c r="K62" s="5">
        <v>10</v>
      </c>
      <c r="L62" s="5">
        <v>10</v>
      </c>
      <c r="M62" s="5">
        <v>10</v>
      </c>
      <c r="N62" s="5">
        <v>0</v>
      </c>
      <c r="O62" s="5">
        <v>2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4" t="s">
        <v>76</v>
      </c>
      <c r="AB62" s="4" t="s">
        <v>278</v>
      </c>
    </row>
    <row r="63" spans="1:28" customFormat="1" hidden="1" x14ac:dyDescent="0.15">
      <c r="A63" s="3">
        <f t="shared" si="6"/>
        <v>59</v>
      </c>
      <c r="B63" s="4" t="s">
        <v>30</v>
      </c>
      <c r="C63" s="4" t="s">
        <v>65</v>
      </c>
      <c r="D63" s="4" t="s">
        <v>272</v>
      </c>
      <c r="E63" s="4" t="s">
        <v>273</v>
      </c>
      <c r="F63" s="4" t="s">
        <v>287</v>
      </c>
      <c r="G63" s="4" t="s">
        <v>146</v>
      </c>
      <c r="H63" s="4" t="s">
        <v>288</v>
      </c>
      <c r="I63" s="4" t="s">
        <v>289</v>
      </c>
      <c r="J63" s="5">
        <v>30</v>
      </c>
      <c r="K63" s="5">
        <v>10</v>
      </c>
      <c r="L63" s="5">
        <v>10</v>
      </c>
      <c r="M63" s="5">
        <v>10</v>
      </c>
      <c r="N63" s="5">
        <v>0</v>
      </c>
      <c r="O63" s="5">
        <v>2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4" t="s">
        <v>76</v>
      </c>
      <c r="AB63" s="4" t="s">
        <v>290</v>
      </c>
    </row>
    <row r="64" spans="1:28" customFormat="1" hidden="1" x14ac:dyDescent="0.15">
      <c r="A64" s="3">
        <f t="shared" si="6"/>
        <v>60</v>
      </c>
      <c r="B64" s="4" t="s">
        <v>30</v>
      </c>
      <c r="C64" s="4" t="s">
        <v>65</v>
      </c>
      <c r="D64" s="4" t="s">
        <v>291</v>
      </c>
      <c r="E64" s="4" t="s">
        <v>292</v>
      </c>
      <c r="F64" s="4" t="s">
        <v>293</v>
      </c>
      <c r="G64" s="4" t="s">
        <v>294</v>
      </c>
      <c r="H64" s="4" t="s">
        <v>295</v>
      </c>
      <c r="I64" s="4" t="s">
        <v>36</v>
      </c>
      <c r="J64" s="5">
        <v>11</v>
      </c>
      <c r="K64" s="5">
        <v>107</v>
      </c>
      <c r="L64" s="5">
        <v>12</v>
      </c>
      <c r="M64" s="5">
        <v>119</v>
      </c>
      <c r="N64" s="5">
        <v>48</v>
      </c>
      <c r="O64" s="5">
        <v>0</v>
      </c>
      <c r="P64" s="5">
        <v>0</v>
      </c>
      <c r="Q64" s="5">
        <v>1</v>
      </c>
      <c r="R64" s="5">
        <v>38</v>
      </c>
      <c r="S64" s="5">
        <v>4</v>
      </c>
      <c r="T64" s="5">
        <v>0</v>
      </c>
      <c r="U64" s="5">
        <v>0</v>
      </c>
      <c r="V64" s="5">
        <v>48</v>
      </c>
      <c r="W64" s="5">
        <v>0</v>
      </c>
      <c r="X64" s="5">
        <v>0</v>
      </c>
      <c r="Y64" s="5">
        <v>0</v>
      </c>
      <c r="Z64" s="5">
        <v>0</v>
      </c>
      <c r="AA64" s="4" t="s">
        <v>296</v>
      </c>
      <c r="AB64" s="4" t="s">
        <v>297</v>
      </c>
    </row>
    <row r="65" spans="1:28" customFormat="1" hidden="1" x14ac:dyDescent="0.15">
      <c r="A65" s="3">
        <f t="shared" si="6"/>
        <v>61</v>
      </c>
      <c r="B65" s="4" t="s">
        <v>30</v>
      </c>
      <c r="C65" s="4" t="s">
        <v>65</v>
      </c>
      <c r="D65" s="4" t="s">
        <v>291</v>
      </c>
      <c r="E65" s="4" t="s">
        <v>292</v>
      </c>
      <c r="F65" s="4" t="s">
        <v>298</v>
      </c>
      <c r="G65" s="4" t="s">
        <v>299</v>
      </c>
      <c r="H65" s="4" t="s">
        <v>295</v>
      </c>
      <c r="I65" s="4" t="s">
        <v>36</v>
      </c>
      <c r="J65" s="5">
        <v>12</v>
      </c>
      <c r="K65" s="5">
        <v>148</v>
      </c>
      <c r="L65" s="5">
        <v>17</v>
      </c>
      <c r="M65" s="5">
        <v>165</v>
      </c>
      <c r="N65" s="5">
        <v>48</v>
      </c>
      <c r="O65" s="5">
        <v>0</v>
      </c>
      <c r="P65" s="5">
        <v>0</v>
      </c>
      <c r="Q65" s="5">
        <v>1</v>
      </c>
      <c r="R65" s="5">
        <v>45</v>
      </c>
      <c r="S65" s="5">
        <v>6</v>
      </c>
      <c r="T65" s="5">
        <v>0</v>
      </c>
      <c r="U65" s="5">
        <v>0</v>
      </c>
      <c r="V65" s="5">
        <v>363</v>
      </c>
      <c r="W65" s="5">
        <v>0</v>
      </c>
      <c r="X65" s="5">
        <v>0</v>
      </c>
      <c r="Y65" s="5">
        <v>0</v>
      </c>
      <c r="Z65" s="5">
        <v>0</v>
      </c>
      <c r="AA65" s="4" t="s">
        <v>300</v>
      </c>
      <c r="AB65" s="4" t="s">
        <v>301</v>
      </c>
    </row>
    <row r="66" spans="1:28" customFormat="1" hidden="1" x14ac:dyDescent="0.15">
      <c r="A66" s="3">
        <f t="shared" si="6"/>
        <v>62</v>
      </c>
      <c r="B66" s="4" t="s">
        <v>30</v>
      </c>
      <c r="C66" s="4" t="s">
        <v>65</v>
      </c>
      <c r="D66" s="4" t="s">
        <v>291</v>
      </c>
      <c r="E66" s="4" t="s">
        <v>292</v>
      </c>
      <c r="F66" s="4" t="s">
        <v>302</v>
      </c>
      <c r="G66" s="4" t="s">
        <v>303</v>
      </c>
      <c r="H66" s="4" t="s">
        <v>304</v>
      </c>
      <c r="I66" s="4" t="s">
        <v>36</v>
      </c>
      <c r="J66" s="5">
        <v>13</v>
      </c>
      <c r="K66" s="5">
        <v>122</v>
      </c>
      <c r="L66" s="5">
        <v>5</v>
      </c>
      <c r="M66" s="5">
        <v>127</v>
      </c>
      <c r="N66" s="5">
        <v>48</v>
      </c>
      <c r="O66" s="5">
        <v>0</v>
      </c>
      <c r="P66" s="5">
        <v>0</v>
      </c>
      <c r="Q66" s="5">
        <v>1</v>
      </c>
      <c r="R66" s="5">
        <v>24</v>
      </c>
      <c r="S66" s="5">
        <v>3</v>
      </c>
      <c r="T66" s="5">
        <v>0</v>
      </c>
      <c r="U66" s="5">
        <v>0</v>
      </c>
      <c r="V66" s="5">
        <v>121</v>
      </c>
      <c r="W66" s="5">
        <v>0</v>
      </c>
      <c r="X66" s="5">
        <v>0</v>
      </c>
      <c r="Y66" s="5">
        <v>0</v>
      </c>
      <c r="Z66" s="5">
        <v>0</v>
      </c>
      <c r="AA66" s="4" t="s">
        <v>305</v>
      </c>
      <c r="AB66" s="4" t="s">
        <v>306</v>
      </c>
    </row>
    <row r="67" spans="1:28" customFormat="1" hidden="1" x14ac:dyDescent="0.15">
      <c r="A67" s="3">
        <f t="shared" si="6"/>
        <v>63</v>
      </c>
      <c r="B67" s="4" t="s">
        <v>30</v>
      </c>
      <c r="C67" s="4" t="s">
        <v>65</v>
      </c>
      <c r="D67" s="4" t="s">
        <v>291</v>
      </c>
      <c r="E67" s="4" t="s">
        <v>292</v>
      </c>
      <c r="F67" s="4" t="s">
        <v>307</v>
      </c>
      <c r="G67" s="4" t="s">
        <v>308</v>
      </c>
      <c r="H67" s="4" t="s">
        <v>309</v>
      </c>
      <c r="I67" s="4" t="s">
        <v>36</v>
      </c>
      <c r="J67" s="5">
        <v>13</v>
      </c>
      <c r="K67" s="5">
        <v>556</v>
      </c>
      <c r="L67" s="5">
        <v>266</v>
      </c>
      <c r="M67" s="5">
        <v>822</v>
      </c>
      <c r="N67" s="5">
        <v>48</v>
      </c>
      <c r="O67" s="5">
        <v>0</v>
      </c>
      <c r="P67" s="5">
        <v>0</v>
      </c>
      <c r="Q67" s="5">
        <v>2</v>
      </c>
      <c r="R67" s="5">
        <v>82</v>
      </c>
      <c r="S67" s="5">
        <v>10</v>
      </c>
      <c r="T67" s="5">
        <v>0</v>
      </c>
      <c r="U67" s="5">
        <v>0</v>
      </c>
      <c r="V67" s="5">
        <v>1703</v>
      </c>
      <c r="W67" s="5">
        <v>0</v>
      </c>
      <c r="X67" s="5">
        <v>0</v>
      </c>
      <c r="Y67" s="5">
        <v>3</v>
      </c>
      <c r="Z67" s="5">
        <v>1</v>
      </c>
      <c r="AA67" s="4" t="s">
        <v>305</v>
      </c>
      <c r="AB67" s="4" t="s">
        <v>310</v>
      </c>
    </row>
    <row r="68" spans="1:28" customFormat="1" hidden="1" x14ac:dyDescent="0.15">
      <c r="A68" s="3">
        <f t="shared" si="6"/>
        <v>64</v>
      </c>
      <c r="B68" s="4" t="s">
        <v>30</v>
      </c>
      <c r="C68" s="4" t="s">
        <v>65</v>
      </c>
      <c r="D68" s="4" t="s">
        <v>291</v>
      </c>
      <c r="E68" s="4" t="s">
        <v>292</v>
      </c>
      <c r="F68" s="4" t="s">
        <v>311</v>
      </c>
      <c r="G68" s="4" t="s">
        <v>312</v>
      </c>
      <c r="H68" s="4" t="s">
        <v>313</v>
      </c>
      <c r="I68" s="4" t="s">
        <v>314</v>
      </c>
      <c r="J68" s="5">
        <v>0</v>
      </c>
      <c r="K68" s="5">
        <v>29</v>
      </c>
      <c r="L68" s="5">
        <v>1</v>
      </c>
      <c r="M68" s="5">
        <v>30</v>
      </c>
      <c r="N68" s="5">
        <v>0</v>
      </c>
      <c r="O68" s="5">
        <v>7</v>
      </c>
      <c r="P68" s="5">
        <v>0</v>
      </c>
      <c r="Q68" s="5">
        <v>0</v>
      </c>
      <c r="R68" s="5">
        <v>3</v>
      </c>
      <c r="S68" s="5">
        <v>1</v>
      </c>
      <c r="T68" s="5">
        <v>0</v>
      </c>
      <c r="U68" s="5">
        <v>0</v>
      </c>
      <c r="V68" s="5">
        <v>14</v>
      </c>
      <c r="W68" s="5">
        <v>0</v>
      </c>
      <c r="X68" s="5">
        <v>0</v>
      </c>
      <c r="Y68" s="5">
        <v>0</v>
      </c>
      <c r="Z68" s="5">
        <v>0</v>
      </c>
      <c r="AA68" s="4" t="s">
        <v>315</v>
      </c>
      <c r="AB68" s="4" t="s">
        <v>316</v>
      </c>
    </row>
    <row r="69" spans="1:28" customFormat="1" hidden="1" x14ac:dyDescent="0.15">
      <c r="A69" s="3">
        <f t="shared" si="6"/>
        <v>65</v>
      </c>
      <c r="B69" s="4" t="s">
        <v>30</v>
      </c>
      <c r="C69" s="4" t="s">
        <v>65</v>
      </c>
      <c r="D69" s="4" t="s">
        <v>291</v>
      </c>
      <c r="E69" s="4" t="s">
        <v>292</v>
      </c>
      <c r="F69" s="4" t="s">
        <v>317</v>
      </c>
      <c r="G69" s="4" t="s">
        <v>318</v>
      </c>
      <c r="H69" s="4" t="s">
        <v>319</v>
      </c>
      <c r="I69" s="4" t="s">
        <v>320</v>
      </c>
      <c r="J69" s="5">
        <v>30</v>
      </c>
      <c r="K69" s="5">
        <v>10</v>
      </c>
      <c r="L69" s="5">
        <v>10</v>
      </c>
      <c r="M69" s="5">
        <v>10</v>
      </c>
      <c r="N69" s="5">
        <v>0</v>
      </c>
      <c r="O69" s="5">
        <v>7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4" t="s">
        <v>296</v>
      </c>
      <c r="AB69" s="4" t="s">
        <v>321</v>
      </c>
    </row>
    <row r="70" spans="1:28" customFormat="1" hidden="1" x14ac:dyDescent="0.15">
      <c r="A70" s="3">
        <f t="shared" si="6"/>
        <v>66</v>
      </c>
      <c r="B70" s="4" t="s">
        <v>30</v>
      </c>
      <c r="C70" s="4" t="s">
        <v>65</v>
      </c>
      <c r="D70" s="4" t="s">
        <v>291</v>
      </c>
      <c r="E70" s="4" t="s">
        <v>292</v>
      </c>
      <c r="F70" s="4" t="s">
        <v>322</v>
      </c>
      <c r="G70" s="4" t="s">
        <v>323</v>
      </c>
      <c r="H70" s="4" t="s">
        <v>324</v>
      </c>
      <c r="I70" s="4" t="s">
        <v>128</v>
      </c>
      <c r="J70" s="5">
        <v>30</v>
      </c>
      <c r="K70" s="5">
        <v>10</v>
      </c>
      <c r="L70" s="5">
        <v>10</v>
      </c>
      <c r="M70" s="5">
        <v>10</v>
      </c>
      <c r="N70" s="5">
        <v>0</v>
      </c>
      <c r="O70" s="5">
        <v>7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4" t="s">
        <v>296</v>
      </c>
      <c r="AB70" s="4" t="s">
        <v>306</v>
      </c>
    </row>
    <row r="71" spans="1:28" customFormat="1" hidden="1" x14ac:dyDescent="0.15">
      <c r="A71" s="3">
        <f t="shared" si="6"/>
        <v>67</v>
      </c>
      <c r="B71" s="4" t="s">
        <v>30</v>
      </c>
      <c r="C71" s="4" t="s">
        <v>65</v>
      </c>
      <c r="D71" s="4" t="s">
        <v>325</v>
      </c>
      <c r="E71" s="4" t="s">
        <v>326</v>
      </c>
      <c r="F71" s="4" t="s">
        <v>327</v>
      </c>
      <c r="G71" s="4" t="s">
        <v>328</v>
      </c>
      <c r="H71" s="4" t="s">
        <v>329</v>
      </c>
      <c r="I71" s="4" t="s">
        <v>330</v>
      </c>
      <c r="J71" s="5">
        <v>0</v>
      </c>
      <c r="K71" s="5">
        <v>100</v>
      </c>
      <c r="L71" s="5">
        <v>0</v>
      </c>
      <c r="M71" s="5">
        <v>0</v>
      </c>
      <c r="N71" s="5">
        <v>2</v>
      </c>
      <c r="O71" s="5">
        <v>3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9</v>
      </c>
      <c r="W71" s="5">
        <v>0</v>
      </c>
      <c r="X71" s="5">
        <v>0</v>
      </c>
      <c r="Y71" s="5">
        <v>0</v>
      </c>
      <c r="Z71" s="5">
        <v>0</v>
      </c>
      <c r="AA71" s="4" t="s">
        <v>331</v>
      </c>
      <c r="AB71" s="4" t="s">
        <v>332</v>
      </c>
    </row>
    <row r="72" spans="1:28" customFormat="1" hidden="1" x14ac:dyDescent="0.15">
      <c r="A72" s="3">
        <f t="shared" si="6"/>
        <v>68</v>
      </c>
      <c r="B72" s="4" t="s">
        <v>30</v>
      </c>
      <c r="C72" s="4" t="s">
        <v>333</v>
      </c>
      <c r="D72" s="4" t="s">
        <v>334</v>
      </c>
      <c r="E72" s="4" t="s">
        <v>333</v>
      </c>
      <c r="F72" s="4" t="s">
        <v>335</v>
      </c>
      <c r="G72" s="4" t="s">
        <v>336</v>
      </c>
      <c r="H72" s="4" t="s">
        <v>337</v>
      </c>
      <c r="I72" s="4" t="s">
        <v>337</v>
      </c>
      <c r="J72" s="5">
        <v>0</v>
      </c>
      <c r="K72" s="5">
        <v>230</v>
      </c>
      <c r="L72" s="5">
        <v>0</v>
      </c>
      <c r="M72" s="5">
        <v>0</v>
      </c>
      <c r="N72" s="5">
        <v>4</v>
      </c>
      <c r="O72" s="5">
        <v>0</v>
      </c>
      <c r="P72" s="5">
        <v>0</v>
      </c>
      <c r="Q72" s="5">
        <v>0</v>
      </c>
      <c r="R72" s="5">
        <v>4</v>
      </c>
      <c r="S72" s="5">
        <v>0</v>
      </c>
      <c r="T72" s="5">
        <v>0</v>
      </c>
      <c r="U72" s="5">
        <v>0</v>
      </c>
      <c r="V72" s="5">
        <v>116</v>
      </c>
      <c r="W72" s="5">
        <v>0</v>
      </c>
      <c r="X72" s="5">
        <v>0</v>
      </c>
      <c r="Y72" s="5">
        <v>0</v>
      </c>
      <c r="Z72" s="5">
        <v>0</v>
      </c>
      <c r="AA72" s="4" t="s">
        <v>338</v>
      </c>
      <c r="AB72" s="4" t="s">
        <v>339</v>
      </c>
    </row>
    <row r="73" spans="1:28" customFormat="1" hidden="1" x14ac:dyDescent="0.15">
      <c r="A73" s="3">
        <f t="shared" si="6"/>
        <v>69</v>
      </c>
      <c r="B73" s="4" t="s">
        <v>30</v>
      </c>
      <c r="C73" s="4" t="s">
        <v>333</v>
      </c>
      <c r="D73" s="4" t="s">
        <v>334</v>
      </c>
      <c r="E73" s="4" t="s">
        <v>333</v>
      </c>
      <c r="F73" s="4" t="s">
        <v>340</v>
      </c>
      <c r="G73" s="4" t="s">
        <v>341</v>
      </c>
      <c r="H73" s="4" t="s">
        <v>342</v>
      </c>
      <c r="I73" s="4" t="s">
        <v>343</v>
      </c>
      <c r="J73" s="5">
        <v>0</v>
      </c>
      <c r="K73" s="5">
        <v>102</v>
      </c>
      <c r="L73" s="5">
        <v>0</v>
      </c>
      <c r="M73" s="5">
        <v>0</v>
      </c>
      <c r="N73" s="5">
        <v>7</v>
      </c>
      <c r="O73" s="5">
        <v>0</v>
      </c>
      <c r="P73" s="5">
        <v>0</v>
      </c>
      <c r="Q73" s="5">
        <v>0</v>
      </c>
      <c r="R73" s="5">
        <v>4</v>
      </c>
      <c r="S73" s="5">
        <v>0</v>
      </c>
      <c r="T73" s="5">
        <v>0</v>
      </c>
      <c r="U73" s="5">
        <v>0</v>
      </c>
      <c r="V73" s="5">
        <v>164</v>
      </c>
      <c r="W73" s="5">
        <v>0</v>
      </c>
      <c r="X73" s="5">
        <v>0</v>
      </c>
      <c r="Y73" s="5">
        <v>0</v>
      </c>
      <c r="Z73" s="5">
        <v>0</v>
      </c>
      <c r="AA73" s="4" t="s">
        <v>344</v>
      </c>
      <c r="AB73" s="4" t="s">
        <v>345</v>
      </c>
    </row>
    <row r="74" spans="1:28" customFormat="1" hidden="1" x14ac:dyDescent="0.15">
      <c r="A74" s="3">
        <f t="shared" si="6"/>
        <v>70</v>
      </c>
      <c r="B74" s="4" t="s">
        <v>30</v>
      </c>
      <c r="C74" s="4" t="s">
        <v>346</v>
      </c>
      <c r="D74" s="4" t="s">
        <v>347</v>
      </c>
      <c r="E74" s="4" t="s">
        <v>346</v>
      </c>
      <c r="F74" s="4" t="s">
        <v>348</v>
      </c>
      <c r="G74" s="4" t="s">
        <v>349</v>
      </c>
      <c r="H74" s="4" t="s">
        <v>350</v>
      </c>
      <c r="I74" s="4" t="s">
        <v>350</v>
      </c>
      <c r="J74" s="5">
        <v>0</v>
      </c>
      <c r="K74" s="5">
        <v>1560</v>
      </c>
      <c r="L74" s="5">
        <v>0</v>
      </c>
      <c r="M74" s="5">
        <v>0</v>
      </c>
      <c r="N74" s="5">
        <v>45</v>
      </c>
      <c r="O74" s="5">
        <v>9</v>
      </c>
      <c r="P74" s="5">
        <v>0</v>
      </c>
      <c r="Q74" s="5">
        <v>0</v>
      </c>
      <c r="R74" s="5">
        <v>53</v>
      </c>
      <c r="S74" s="5">
        <v>0</v>
      </c>
      <c r="T74" s="5">
        <v>1</v>
      </c>
      <c r="U74" s="5">
        <v>2</v>
      </c>
      <c r="V74" s="5">
        <v>37440</v>
      </c>
      <c r="W74" s="5">
        <v>12</v>
      </c>
      <c r="X74" s="5">
        <v>0</v>
      </c>
      <c r="Y74" s="5">
        <v>110</v>
      </c>
      <c r="Z74" s="5">
        <v>4</v>
      </c>
      <c r="AA74" s="4" t="s">
        <v>351</v>
      </c>
      <c r="AB74" s="4" t="s">
        <v>352</v>
      </c>
    </row>
    <row r="75" spans="1:28" customFormat="1" hidden="1" x14ac:dyDescent="0.15">
      <c r="A75" s="3">
        <f t="shared" si="6"/>
        <v>71</v>
      </c>
      <c r="B75" s="4" t="s">
        <v>30</v>
      </c>
      <c r="C75" s="4" t="s">
        <v>346</v>
      </c>
      <c r="D75" s="4" t="s">
        <v>347</v>
      </c>
      <c r="E75" s="4" t="s">
        <v>346</v>
      </c>
      <c r="F75" s="4" t="s">
        <v>353</v>
      </c>
      <c r="G75" s="4" t="s">
        <v>354</v>
      </c>
      <c r="H75" s="4" t="s">
        <v>355</v>
      </c>
      <c r="I75" s="4" t="s">
        <v>355</v>
      </c>
      <c r="J75" s="5">
        <v>0</v>
      </c>
      <c r="K75" s="5">
        <v>80</v>
      </c>
      <c r="L75" s="5">
        <v>0</v>
      </c>
      <c r="M75" s="5">
        <v>18</v>
      </c>
      <c r="N75" s="5">
        <v>45</v>
      </c>
      <c r="O75" s="5">
        <v>9</v>
      </c>
      <c r="P75" s="5">
        <v>0</v>
      </c>
      <c r="Q75" s="5">
        <v>0</v>
      </c>
      <c r="R75" s="5">
        <v>53</v>
      </c>
      <c r="S75" s="5">
        <v>0</v>
      </c>
      <c r="T75" s="5">
        <v>1</v>
      </c>
      <c r="U75" s="5">
        <v>2</v>
      </c>
      <c r="V75" s="5">
        <v>1920</v>
      </c>
      <c r="W75" s="5">
        <v>12</v>
      </c>
      <c r="X75" s="5">
        <v>0</v>
      </c>
      <c r="Y75" s="5">
        <v>110</v>
      </c>
      <c r="Z75" s="5">
        <v>4</v>
      </c>
      <c r="AA75" s="4" t="s">
        <v>351</v>
      </c>
      <c r="AB75" s="4" t="s">
        <v>352</v>
      </c>
    </row>
    <row r="76" spans="1:28" customFormat="1" hidden="1" x14ac:dyDescent="0.15">
      <c r="A76" s="3">
        <f t="shared" si="6"/>
        <v>72</v>
      </c>
      <c r="B76" s="4" t="s">
        <v>30</v>
      </c>
      <c r="C76" s="4" t="s">
        <v>346</v>
      </c>
      <c r="D76" s="4" t="s">
        <v>347</v>
      </c>
      <c r="E76" s="4" t="s">
        <v>346</v>
      </c>
      <c r="F76" s="4" t="s">
        <v>356</v>
      </c>
      <c r="G76" s="4" t="s">
        <v>357</v>
      </c>
      <c r="H76" s="4" t="s">
        <v>358</v>
      </c>
      <c r="I76" s="4" t="s">
        <v>358</v>
      </c>
      <c r="J76" s="5">
        <v>0</v>
      </c>
      <c r="K76" s="5">
        <v>1564</v>
      </c>
      <c r="L76" s="5">
        <v>0</v>
      </c>
      <c r="M76" s="5">
        <v>688</v>
      </c>
      <c r="N76" s="5">
        <v>45</v>
      </c>
      <c r="O76" s="5">
        <v>9</v>
      </c>
      <c r="P76" s="5">
        <v>0</v>
      </c>
      <c r="Q76" s="5">
        <v>0</v>
      </c>
      <c r="R76" s="5">
        <v>53</v>
      </c>
      <c r="S76" s="5">
        <v>0</v>
      </c>
      <c r="T76" s="5">
        <v>1</v>
      </c>
      <c r="U76" s="5">
        <v>2</v>
      </c>
      <c r="V76" s="5">
        <v>75072</v>
      </c>
      <c r="W76" s="5">
        <v>12</v>
      </c>
      <c r="X76" s="5">
        <v>0</v>
      </c>
      <c r="Y76" s="5">
        <v>110</v>
      </c>
      <c r="Z76" s="5">
        <v>4</v>
      </c>
      <c r="AA76" s="4" t="s">
        <v>351</v>
      </c>
      <c r="AB76" s="4" t="s">
        <v>359</v>
      </c>
    </row>
    <row r="77" spans="1:28" customFormat="1" hidden="1" x14ac:dyDescent="0.15">
      <c r="A77" s="3">
        <f t="shared" si="6"/>
        <v>73</v>
      </c>
      <c r="B77" s="4" t="s">
        <v>30</v>
      </c>
      <c r="C77" s="4" t="s">
        <v>346</v>
      </c>
      <c r="D77" s="4" t="s">
        <v>347</v>
      </c>
      <c r="E77" s="4" t="s">
        <v>346</v>
      </c>
      <c r="F77" s="4" t="s">
        <v>360</v>
      </c>
      <c r="G77" s="4" t="s">
        <v>361</v>
      </c>
      <c r="H77" s="4" t="s">
        <v>362</v>
      </c>
      <c r="I77" s="4" t="s">
        <v>362</v>
      </c>
      <c r="J77" s="5">
        <v>0</v>
      </c>
      <c r="K77" s="5">
        <v>5856</v>
      </c>
      <c r="L77" s="5">
        <v>0</v>
      </c>
      <c r="M77" s="5">
        <v>0</v>
      </c>
      <c r="N77" s="5">
        <v>45</v>
      </c>
      <c r="O77" s="5">
        <v>9</v>
      </c>
      <c r="P77" s="5">
        <v>0</v>
      </c>
      <c r="Q77" s="5">
        <v>0</v>
      </c>
      <c r="R77" s="5">
        <v>53</v>
      </c>
      <c r="S77" s="5">
        <v>0</v>
      </c>
      <c r="T77" s="5">
        <v>1</v>
      </c>
      <c r="U77" s="5">
        <v>2</v>
      </c>
      <c r="V77" s="5">
        <v>11680</v>
      </c>
      <c r="W77" s="5">
        <v>12</v>
      </c>
      <c r="X77" s="5">
        <v>0</v>
      </c>
      <c r="Y77" s="5">
        <v>110</v>
      </c>
      <c r="Z77" s="5">
        <v>4</v>
      </c>
      <c r="AA77" s="4" t="s">
        <v>351</v>
      </c>
      <c r="AB77" s="4" t="s">
        <v>363</v>
      </c>
    </row>
    <row r="78" spans="1:28" customFormat="1" hidden="1" x14ac:dyDescent="0.15">
      <c r="A78" s="3">
        <f t="shared" si="6"/>
        <v>74</v>
      </c>
      <c r="B78" s="4" t="s">
        <v>30</v>
      </c>
      <c r="C78" s="4" t="s">
        <v>346</v>
      </c>
      <c r="D78" s="4" t="s">
        <v>347</v>
      </c>
      <c r="E78" s="4" t="s">
        <v>346</v>
      </c>
      <c r="F78" s="4" t="s">
        <v>364</v>
      </c>
      <c r="G78" s="4" t="s">
        <v>365</v>
      </c>
      <c r="H78" s="4" t="s">
        <v>366</v>
      </c>
      <c r="I78" s="4" t="s">
        <v>366</v>
      </c>
      <c r="J78" s="5">
        <v>0</v>
      </c>
      <c r="K78" s="5">
        <v>700</v>
      </c>
      <c r="L78" s="5">
        <v>0</v>
      </c>
      <c r="M78" s="5">
        <v>0</v>
      </c>
      <c r="N78" s="5">
        <v>45</v>
      </c>
      <c r="O78" s="5">
        <v>9</v>
      </c>
      <c r="P78" s="5">
        <v>0</v>
      </c>
      <c r="Q78" s="5">
        <v>0</v>
      </c>
      <c r="R78" s="5">
        <v>53</v>
      </c>
      <c r="S78" s="5">
        <v>0</v>
      </c>
      <c r="T78" s="5">
        <v>1</v>
      </c>
      <c r="U78" s="5">
        <v>2</v>
      </c>
      <c r="V78" s="5">
        <v>114400</v>
      </c>
      <c r="W78" s="5">
        <v>12</v>
      </c>
      <c r="X78" s="5">
        <v>0</v>
      </c>
      <c r="Y78" s="5">
        <v>110</v>
      </c>
      <c r="Z78" s="5">
        <v>4</v>
      </c>
      <c r="AA78" s="4" t="s">
        <v>351</v>
      </c>
      <c r="AB78" s="4" t="s">
        <v>352</v>
      </c>
    </row>
    <row r="79" spans="1:28" customFormat="1" hidden="1" x14ac:dyDescent="0.15">
      <c r="A79" s="3">
        <f t="shared" si="6"/>
        <v>75</v>
      </c>
      <c r="B79" s="4" t="s">
        <v>30</v>
      </c>
      <c r="C79" s="4" t="s">
        <v>346</v>
      </c>
      <c r="D79" s="4" t="s">
        <v>347</v>
      </c>
      <c r="E79" s="4" t="s">
        <v>346</v>
      </c>
      <c r="F79" s="4" t="s">
        <v>367</v>
      </c>
      <c r="G79" s="4" t="s">
        <v>368</v>
      </c>
      <c r="H79" s="4" t="s">
        <v>369</v>
      </c>
      <c r="I79" s="4" t="s">
        <v>370</v>
      </c>
      <c r="J79" s="5">
        <v>0</v>
      </c>
      <c r="K79" s="5">
        <v>730</v>
      </c>
      <c r="L79" s="5">
        <v>0</v>
      </c>
      <c r="M79" s="5">
        <v>310</v>
      </c>
      <c r="N79" s="5">
        <v>45</v>
      </c>
      <c r="O79" s="5">
        <v>9</v>
      </c>
      <c r="P79" s="5">
        <v>0</v>
      </c>
      <c r="Q79" s="5">
        <v>0</v>
      </c>
      <c r="R79" s="5">
        <v>53</v>
      </c>
      <c r="S79" s="5">
        <v>0</v>
      </c>
      <c r="T79" s="5">
        <v>1</v>
      </c>
      <c r="U79" s="5">
        <v>2</v>
      </c>
      <c r="V79" s="5">
        <v>1460</v>
      </c>
      <c r="W79" s="5">
        <v>12</v>
      </c>
      <c r="X79" s="5">
        <v>0</v>
      </c>
      <c r="Y79" s="5">
        <v>110</v>
      </c>
      <c r="Z79" s="5">
        <v>4</v>
      </c>
      <c r="AA79" s="4" t="s">
        <v>351</v>
      </c>
      <c r="AB79" s="4" t="s">
        <v>352</v>
      </c>
    </row>
    <row r="80" spans="1:28" customFormat="1" hidden="1" x14ac:dyDescent="0.15">
      <c r="A80" s="3">
        <f t="shared" si="6"/>
        <v>76</v>
      </c>
      <c r="B80" s="4" t="s">
        <v>30</v>
      </c>
      <c r="C80" s="4" t="s">
        <v>346</v>
      </c>
      <c r="D80" s="4" t="s">
        <v>347</v>
      </c>
      <c r="E80" s="4" t="s">
        <v>346</v>
      </c>
      <c r="F80" s="4" t="s">
        <v>371</v>
      </c>
      <c r="G80" s="4" t="s">
        <v>341</v>
      </c>
      <c r="H80" s="4" t="s">
        <v>372</v>
      </c>
      <c r="I80" s="4" t="s">
        <v>372</v>
      </c>
      <c r="J80" s="5">
        <v>0</v>
      </c>
      <c r="K80" s="5">
        <v>300</v>
      </c>
      <c r="L80" s="5">
        <v>0</v>
      </c>
      <c r="M80" s="5">
        <v>0</v>
      </c>
      <c r="N80" s="5">
        <v>45</v>
      </c>
      <c r="O80" s="5">
        <v>9</v>
      </c>
      <c r="P80" s="5">
        <v>0</v>
      </c>
      <c r="Q80" s="5">
        <v>0</v>
      </c>
      <c r="R80" s="5">
        <v>53</v>
      </c>
      <c r="S80" s="5">
        <v>0</v>
      </c>
      <c r="T80" s="5">
        <v>1</v>
      </c>
      <c r="U80" s="5">
        <v>2</v>
      </c>
      <c r="V80" s="5">
        <v>1500</v>
      </c>
      <c r="W80" s="5">
        <v>12</v>
      </c>
      <c r="X80" s="5">
        <v>0</v>
      </c>
      <c r="Y80" s="5">
        <v>110</v>
      </c>
      <c r="Z80" s="5">
        <v>4</v>
      </c>
      <c r="AA80" s="4" t="s">
        <v>351</v>
      </c>
      <c r="AB80" s="4" t="s">
        <v>352</v>
      </c>
    </row>
    <row r="81" spans="1:28" customFormat="1" hidden="1" x14ac:dyDescent="0.15">
      <c r="A81" s="3">
        <f t="shared" si="6"/>
        <v>77</v>
      </c>
      <c r="B81" s="4" t="s">
        <v>30</v>
      </c>
      <c r="C81" s="4" t="s">
        <v>373</v>
      </c>
      <c r="D81" s="4" t="s">
        <v>374</v>
      </c>
      <c r="E81" s="4" t="s">
        <v>373</v>
      </c>
      <c r="F81" s="4" t="s">
        <v>375</v>
      </c>
      <c r="G81" s="4" t="s">
        <v>376</v>
      </c>
      <c r="H81" s="4" t="s">
        <v>377</v>
      </c>
      <c r="I81" s="4" t="s">
        <v>36</v>
      </c>
      <c r="J81" s="5">
        <v>0</v>
      </c>
      <c r="K81" s="5">
        <v>244</v>
      </c>
      <c r="L81" s="5">
        <v>16</v>
      </c>
      <c r="M81" s="5">
        <v>16</v>
      </c>
      <c r="N81" s="5">
        <v>118</v>
      </c>
      <c r="O81" s="5">
        <v>12</v>
      </c>
      <c r="P81" s="5">
        <v>0</v>
      </c>
      <c r="Q81" s="5">
        <v>0</v>
      </c>
      <c r="R81" s="5">
        <v>13</v>
      </c>
      <c r="S81" s="5">
        <v>0</v>
      </c>
      <c r="T81" s="5">
        <v>0</v>
      </c>
      <c r="U81" s="5">
        <v>1</v>
      </c>
      <c r="V81" s="5">
        <v>488</v>
      </c>
      <c r="W81" s="5">
        <v>4</v>
      </c>
      <c r="X81" s="5">
        <v>0</v>
      </c>
      <c r="Y81" s="5">
        <v>24</v>
      </c>
      <c r="Z81" s="5">
        <v>24</v>
      </c>
      <c r="AA81" s="4" t="s">
        <v>378</v>
      </c>
      <c r="AB81" s="4" t="s">
        <v>379</v>
      </c>
    </row>
    <row r="82" spans="1:28" customFormat="1" hidden="1" x14ac:dyDescent="0.15">
      <c r="A82" s="3">
        <f t="shared" si="6"/>
        <v>78</v>
      </c>
      <c r="B82" s="4" t="s">
        <v>30</v>
      </c>
      <c r="C82" s="4" t="s">
        <v>373</v>
      </c>
      <c r="D82" s="4" t="s">
        <v>374</v>
      </c>
      <c r="E82" s="4" t="s">
        <v>373</v>
      </c>
      <c r="F82" s="4" t="s">
        <v>380</v>
      </c>
      <c r="G82" s="4" t="s">
        <v>381</v>
      </c>
      <c r="H82" s="4" t="s">
        <v>382</v>
      </c>
      <c r="I82" s="4" t="s">
        <v>36</v>
      </c>
      <c r="J82" s="5">
        <v>0</v>
      </c>
      <c r="K82" s="5">
        <v>2</v>
      </c>
      <c r="L82" s="5">
        <v>2</v>
      </c>
      <c r="M82" s="5">
        <v>2</v>
      </c>
      <c r="N82" s="5">
        <v>42</v>
      </c>
      <c r="O82" s="5">
        <v>8</v>
      </c>
      <c r="P82" s="5">
        <v>0</v>
      </c>
      <c r="Q82" s="5">
        <v>0</v>
      </c>
      <c r="R82" s="5">
        <v>13</v>
      </c>
      <c r="S82" s="5">
        <v>0</v>
      </c>
      <c r="T82" s="5">
        <v>0</v>
      </c>
      <c r="U82" s="5">
        <v>1</v>
      </c>
      <c r="V82" s="5">
        <v>3</v>
      </c>
      <c r="W82" s="5">
        <v>4</v>
      </c>
      <c r="X82" s="5">
        <v>0</v>
      </c>
      <c r="Y82" s="5">
        <v>24</v>
      </c>
      <c r="Z82" s="5">
        <v>24</v>
      </c>
      <c r="AA82" s="4" t="s">
        <v>383</v>
      </c>
      <c r="AB82" s="4" t="s">
        <v>379</v>
      </c>
    </row>
    <row r="83" spans="1:28" customFormat="1" hidden="1" x14ac:dyDescent="0.15">
      <c r="A83" s="3">
        <f t="shared" si="6"/>
        <v>79</v>
      </c>
      <c r="B83" s="4" t="s">
        <v>30</v>
      </c>
      <c r="C83" s="4" t="s">
        <v>373</v>
      </c>
      <c r="D83" s="4" t="s">
        <v>374</v>
      </c>
      <c r="E83" s="4" t="s">
        <v>373</v>
      </c>
      <c r="F83" s="4" t="s">
        <v>384</v>
      </c>
      <c r="G83" s="4" t="s">
        <v>385</v>
      </c>
      <c r="H83" s="4" t="s">
        <v>386</v>
      </c>
      <c r="I83" s="4" t="s">
        <v>36</v>
      </c>
      <c r="J83" s="5">
        <v>0</v>
      </c>
      <c r="K83" s="5">
        <v>239</v>
      </c>
      <c r="L83" s="5">
        <v>18</v>
      </c>
      <c r="M83" s="5">
        <v>18</v>
      </c>
      <c r="N83" s="5">
        <v>38</v>
      </c>
      <c r="O83" s="5">
        <v>8</v>
      </c>
      <c r="P83" s="5">
        <v>0</v>
      </c>
      <c r="Q83" s="5">
        <v>0</v>
      </c>
      <c r="R83" s="5">
        <v>13</v>
      </c>
      <c r="S83" s="5">
        <v>0</v>
      </c>
      <c r="T83" s="5">
        <v>0</v>
      </c>
      <c r="U83" s="5">
        <v>1</v>
      </c>
      <c r="V83" s="5">
        <v>292</v>
      </c>
      <c r="W83" s="5">
        <v>4</v>
      </c>
      <c r="X83" s="5">
        <v>0</v>
      </c>
      <c r="Y83" s="5">
        <v>24</v>
      </c>
      <c r="Z83" s="5">
        <v>24</v>
      </c>
      <c r="AA83" s="4" t="s">
        <v>378</v>
      </c>
      <c r="AB83" s="4" t="s">
        <v>387</v>
      </c>
    </row>
    <row r="84" spans="1:28" customFormat="1" hidden="1" x14ac:dyDescent="0.15">
      <c r="A84" s="3">
        <f t="shared" si="6"/>
        <v>80</v>
      </c>
      <c r="B84" s="4" t="s">
        <v>30</v>
      </c>
      <c r="C84" s="4" t="s">
        <v>373</v>
      </c>
      <c r="D84" s="4" t="s">
        <v>374</v>
      </c>
      <c r="E84" s="4" t="s">
        <v>373</v>
      </c>
      <c r="F84" s="4" t="s">
        <v>388</v>
      </c>
      <c r="G84" s="4" t="s">
        <v>341</v>
      </c>
      <c r="H84" s="4" t="s">
        <v>389</v>
      </c>
      <c r="I84" s="4" t="s">
        <v>389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4" t="s">
        <v>378</v>
      </c>
      <c r="AB84" s="4" t="s">
        <v>390</v>
      </c>
    </row>
    <row r="85" spans="1:28" customFormat="1" hidden="1" x14ac:dyDescent="0.15">
      <c r="A85" s="3">
        <f t="shared" si="6"/>
        <v>81</v>
      </c>
      <c r="B85" s="4" t="s">
        <v>30</v>
      </c>
      <c r="C85" s="4" t="s">
        <v>373</v>
      </c>
      <c r="D85" s="4" t="s">
        <v>374</v>
      </c>
      <c r="E85" s="4" t="s">
        <v>373</v>
      </c>
      <c r="F85" s="4" t="s">
        <v>391</v>
      </c>
      <c r="G85" s="4" t="s">
        <v>392</v>
      </c>
      <c r="H85" s="4" t="s">
        <v>393</v>
      </c>
      <c r="I85" s="4" t="s">
        <v>36</v>
      </c>
      <c r="J85" s="5">
        <v>0</v>
      </c>
      <c r="K85" s="5">
        <v>58</v>
      </c>
      <c r="L85" s="5">
        <v>0</v>
      </c>
      <c r="M85" s="5">
        <v>0</v>
      </c>
      <c r="N85" s="5">
        <v>75</v>
      </c>
      <c r="O85" s="5">
        <v>6</v>
      </c>
      <c r="P85" s="5">
        <v>0</v>
      </c>
      <c r="Q85" s="5">
        <v>0</v>
      </c>
      <c r="R85" s="5">
        <v>13</v>
      </c>
      <c r="S85" s="5">
        <v>0</v>
      </c>
      <c r="T85" s="5">
        <v>0</v>
      </c>
      <c r="U85" s="5">
        <v>1</v>
      </c>
      <c r="V85" s="5">
        <v>174</v>
      </c>
      <c r="W85" s="5">
        <v>4</v>
      </c>
      <c r="X85" s="5">
        <v>0</v>
      </c>
      <c r="Y85" s="5">
        <v>24</v>
      </c>
      <c r="Z85" s="5">
        <v>24</v>
      </c>
      <c r="AA85" s="4" t="s">
        <v>383</v>
      </c>
      <c r="AB85" s="4" t="s">
        <v>379</v>
      </c>
    </row>
    <row r="86" spans="1:28" customFormat="1" hidden="1" x14ac:dyDescent="0.15">
      <c r="A86" s="3">
        <f t="shared" si="6"/>
        <v>82</v>
      </c>
      <c r="B86" s="4" t="s">
        <v>30</v>
      </c>
      <c r="C86" s="4" t="s">
        <v>373</v>
      </c>
      <c r="D86" s="4" t="s">
        <v>374</v>
      </c>
      <c r="E86" s="4" t="s">
        <v>373</v>
      </c>
      <c r="F86" s="4" t="s">
        <v>394</v>
      </c>
      <c r="G86" s="4" t="s">
        <v>341</v>
      </c>
      <c r="H86" s="4" t="s">
        <v>395</v>
      </c>
      <c r="I86" s="4" t="s">
        <v>396</v>
      </c>
      <c r="J86" s="5">
        <v>0</v>
      </c>
      <c r="K86" s="5">
        <v>63</v>
      </c>
      <c r="L86" s="5">
        <v>25</v>
      </c>
      <c r="M86" s="5">
        <v>25</v>
      </c>
      <c r="N86" s="5">
        <v>83</v>
      </c>
      <c r="O86" s="5">
        <v>8</v>
      </c>
      <c r="P86" s="5">
        <v>0</v>
      </c>
      <c r="Q86" s="5">
        <v>0</v>
      </c>
      <c r="R86" s="5">
        <v>13</v>
      </c>
      <c r="S86" s="5">
        <v>0</v>
      </c>
      <c r="T86" s="5">
        <v>0</v>
      </c>
      <c r="U86" s="5">
        <v>1</v>
      </c>
      <c r="V86" s="5">
        <v>252</v>
      </c>
      <c r="W86" s="5">
        <v>4</v>
      </c>
      <c r="X86" s="5">
        <v>0</v>
      </c>
      <c r="Y86" s="5">
        <v>24</v>
      </c>
      <c r="Z86" s="5">
        <v>24</v>
      </c>
      <c r="AA86" s="4" t="s">
        <v>383</v>
      </c>
      <c r="AB86" s="4" t="s">
        <v>397</v>
      </c>
    </row>
    <row r="87" spans="1:28" customFormat="1" hidden="1" x14ac:dyDescent="0.15">
      <c r="A87" s="3">
        <f t="shared" si="6"/>
        <v>83</v>
      </c>
      <c r="B87" s="4" t="s">
        <v>30</v>
      </c>
      <c r="C87" s="4" t="s">
        <v>373</v>
      </c>
      <c r="D87" s="4" t="s">
        <v>374</v>
      </c>
      <c r="E87" s="4" t="s">
        <v>373</v>
      </c>
      <c r="F87" s="4" t="s">
        <v>398</v>
      </c>
      <c r="G87" s="4" t="s">
        <v>341</v>
      </c>
      <c r="H87" s="4" t="s">
        <v>399</v>
      </c>
      <c r="I87" s="4" t="s">
        <v>36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4" t="s">
        <v>383</v>
      </c>
      <c r="AB87" s="4" t="s">
        <v>390</v>
      </c>
    </row>
    <row r="88" spans="1:28" customFormat="1" hidden="1" x14ac:dyDescent="0.15">
      <c r="A88" s="3">
        <f t="shared" si="6"/>
        <v>84</v>
      </c>
      <c r="B88" s="4" t="s">
        <v>30</v>
      </c>
      <c r="C88" s="4" t="s">
        <v>373</v>
      </c>
      <c r="D88" s="4" t="s">
        <v>374</v>
      </c>
      <c r="E88" s="4" t="s">
        <v>373</v>
      </c>
      <c r="F88" s="4" t="s">
        <v>400</v>
      </c>
      <c r="G88" s="4" t="s">
        <v>401</v>
      </c>
      <c r="H88" s="4" t="s">
        <v>402</v>
      </c>
      <c r="I88" s="4" t="s">
        <v>402</v>
      </c>
      <c r="J88" s="5">
        <v>0</v>
      </c>
      <c r="K88" s="5">
        <v>494</v>
      </c>
      <c r="L88" s="5">
        <v>247</v>
      </c>
      <c r="M88" s="5">
        <v>247</v>
      </c>
      <c r="N88" s="5">
        <v>47</v>
      </c>
      <c r="O88" s="5">
        <v>7</v>
      </c>
      <c r="P88" s="5">
        <v>0</v>
      </c>
      <c r="Q88" s="5">
        <v>0</v>
      </c>
      <c r="R88" s="5">
        <v>13</v>
      </c>
      <c r="S88" s="5">
        <v>0</v>
      </c>
      <c r="T88" s="5">
        <v>0</v>
      </c>
      <c r="U88" s="5">
        <v>1</v>
      </c>
      <c r="V88" s="5">
        <v>50</v>
      </c>
      <c r="W88" s="5">
        <v>4</v>
      </c>
      <c r="X88" s="5">
        <v>0</v>
      </c>
      <c r="Y88" s="5">
        <v>24</v>
      </c>
      <c r="Z88" s="5">
        <v>24</v>
      </c>
      <c r="AA88" s="4" t="s">
        <v>403</v>
      </c>
      <c r="AB88" s="4" t="s">
        <v>404</v>
      </c>
    </row>
    <row r="89" spans="1:28" customFormat="1" hidden="1" x14ac:dyDescent="0.15">
      <c r="A89" s="3">
        <f t="shared" si="6"/>
        <v>85</v>
      </c>
      <c r="B89" s="4" t="s">
        <v>30</v>
      </c>
      <c r="C89" s="4" t="s">
        <v>373</v>
      </c>
      <c r="D89" s="4" t="s">
        <v>374</v>
      </c>
      <c r="E89" s="4" t="s">
        <v>373</v>
      </c>
      <c r="F89" s="4" t="s">
        <v>405</v>
      </c>
      <c r="G89" s="4" t="s">
        <v>406</v>
      </c>
      <c r="H89" s="4" t="s">
        <v>407</v>
      </c>
      <c r="I89" s="4" t="s">
        <v>408</v>
      </c>
      <c r="J89" s="5">
        <v>0</v>
      </c>
      <c r="K89" s="5">
        <v>129</v>
      </c>
      <c r="L89" s="5">
        <v>0</v>
      </c>
      <c r="M89" s="5">
        <v>0</v>
      </c>
      <c r="N89" s="5">
        <v>65</v>
      </c>
      <c r="O89" s="5">
        <v>13</v>
      </c>
      <c r="P89" s="5">
        <v>0</v>
      </c>
      <c r="Q89" s="5">
        <v>0</v>
      </c>
      <c r="R89" s="5">
        <v>13</v>
      </c>
      <c r="S89" s="5">
        <v>0</v>
      </c>
      <c r="T89" s="5">
        <v>0</v>
      </c>
      <c r="U89" s="5">
        <v>1</v>
      </c>
      <c r="V89" s="5">
        <v>220</v>
      </c>
      <c r="W89" s="5">
        <v>4</v>
      </c>
      <c r="X89" s="5">
        <v>0</v>
      </c>
      <c r="Y89" s="5">
        <v>24</v>
      </c>
      <c r="Z89" s="5">
        <v>24</v>
      </c>
      <c r="AA89" s="4" t="s">
        <v>409</v>
      </c>
      <c r="AB89" s="4" t="s">
        <v>410</v>
      </c>
    </row>
    <row r="90" spans="1:28" customFormat="1" hidden="1" x14ac:dyDescent="0.15">
      <c r="A90" s="3">
        <f t="shared" si="6"/>
        <v>86</v>
      </c>
      <c r="B90" s="4" t="s">
        <v>30</v>
      </c>
      <c r="C90" s="4" t="s">
        <v>373</v>
      </c>
      <c r="D90" s="4" t="s">
        <v>374</v>
      </c>
      <c r="E90" s="4" t="s">
        <v>373</v>
      </c>
      <c r="F90" s="4" t="s">
        <v>411</v>
      </c>
      <c r="G90" s="4" t="s">
        <v>412</v>
      </c>
      <c r="H90" s="4" t="s">
        <v>413</v>
      </c>
      <c r="I90" s="4" t="s">
        <v>414</v>
      </c>
      <c r="J90" s="5">
        <v>0</v>
      </c>
      <c r="K90" s="5">
        <v>69</v>
      </c>
      <c r="L90" s="5">
        <v>0</v>
      </c>
      <c r="M90" s="5">
        <v>0</v>
      </c>
      <c r="N90" s="5">
        <v>118</v>
      </c>
      <c r="O90" s="5">
        <v>12</v>
      </c>
      <c r="P90" s="5">
        <v>0</v>
      </c>
      <c r="Q90" s="5">
        <v>0</v>
      </c>
      <c r="R90" s="5">
        <v>13</v>
      </c>
      <c r="S90" s="5">
        <v>0</v>
      </c>
      <c r="T90" s="5">
        <v>0</v>
      </c>
      <c r="U90" s="5">
        <v>1</v>
      </c>
      <c r="V90" s="5">
        <v>207</v>
      </c>
      <c r="W90" s="5">
        <v>4</v>
      </c>
      <c r="X90" s="5">
        <v>0</v>
      </c>
      <c r="Y90" s="5">
        <v>24</v>
      </c>
      <c r="Z90" s="5">
        <v>24</v>
      </c>
      <c r="AA90" s="4" t="s">
        <v>415</v>
      </c>
      <c r="AB90" s="4" t="s">
        <v>416</v>
      </c>
    </row>
    <row r="91" spans="1:28" customFormat="1" hidden="1" x14ac:dyDescent="0.15">
      <c r="A91" s="3">
        <f t="shared" si="6"/>
        <v>87</v>
      </c>
      <c r="B91" s="4" t="s">
        <v>30</v>
      </c>
      <c r="C91" s="4" t="s">
        <v>417</v>
      </c>
      <c r="D91" s="4" t="s">
        <v>418</v>
      </c>
      <c r="E91" s="4" t="s">
        <v>417</v>
      </c>
      <c r="F91" s="4" t="s">
        <v>419</v>
      </c>
      <c r="G91" s="4" t="s">
        <v>420</v>
      </c>
      <c r="H91" s="4" t="s">
        <v>421</v>
      </c>
      <c r="I91" s="4" t="s">
        <v>422</v>
      </c>
      <c r="J91" s="5">
        <v>1</v>
      </c>
      <c r="K91" s="5">
        <v>20</v>
      </c>
      <c r="L91" s="5">
        <v>0</v>
      </c>
      <c r="M91" s="5">
        <v>0</v>
      </c>
      <c r="N91" s="5">
        <v>2</v>
      </c>
      <c r="O91" s="5">
        <v>0</v>
      </c>
      <c r="P91" s="5">
        <v>0</v>
      </c>
      <c r="Q91" s="5">
        <v>0</v>
      </c>
      <c r="R91" s="5">
        <v>2</v>
      </c>
      <c r="S91" s="5">
        <v>0</v>
      </c>
      <c r="T91" s="5">
        <v>0</v>
      </c>
      <c r="U91" s="5">
        <v>0</v>
      </c>
      <c r="V91" s="5">
        <v>20</v>
      </c>
      <c r="W91" s="5">
        <v>0</v>
      </c>
      <c r="X91" s="5">
        <v>0</v>
      </c>
      <c r="Y91" s="5">
        <v>1</v>
      </c>
      <c r="Z91" s="5">
        <v>0</v>
      </c>
      <c r="AA91" s="4" t="s">
        <v>423</v>
      </c>
      <c r="AB91" s="4" t="s">
        <v>424</v>
      </c>
    </row>
    <row r="92" spans="1:28" customFormat="1" hidden="1" x14ac:dyDescent="0.15">
      <c r="A92" s="3">
        <f t="shared" si="6"/>
        <v>88</v>
      </c>
      <c r="B92" s="4" t="s">
        <v>30</v>
      </c>
      <c r="C92" s="4" t="s">
        <v>417</v>
      </c>
      <c r="D92" s="4" t="s">
        <v>418</v>
      </c>
      <c r="E92" s="4" t="s">
        <v>417</v>
      </c>
      <c r="F92" s="4" t="s">
        <v>425</v>
      </c>
      <c r="G92" s="4" t="s">
        <v>420</v>
      </c>
      <c r="H92" s="4" t="s">
        <v>150</v>
      </c>
      <c r="I92" s="4" t="s">
        <v>426</v>
      </c>
      <c r="J92" s="5">
        <v>1</v>
      </c>
      <c r="K92" s="5">
        <v>20</v>
      </c>
      <c r="L92" s="5">
        <v>0</v>
      </c>
      <c r="M92" s="5">
        <v>0</v>
      </c>
      <c r="N92" s="5">
        <v>3</v>
      </c>
      <c r="O92" s="5">
        <v>0</v>
      </c>
      <c r="P92" s="5">
        <v>0</v>
      </c>
      <c r="Q92" s="5">
        <v>0</v>
      </c>
      <c r="R92" s="5">
        <v>2</v>
      </c>
      <c r="S92" s="5">
        <v>0</v>
      </c>
      <c r="T92" s="5">
        <v>0</v>
      </c>
      <c r="U92" s="5">
        <v>0</v>
      </c>
      <c r="V92" s="5">
        <v>10</v>
      </c>
      <c r="W92" s="5">
        <v>0</v>
      </c>
      <c r="X92" s="5">
        <v>0</v>
      </c>
      <c r="Y92" s="5">
        <v>1</v>
      </c>
      <c r="Z92" s="5">
        <v>0</v>
      </c>
      <c r="AA92" s="4" t="s">
        <v>423</v>
      </c>
      <c r="AB92" s="4" t="s">
        <v>427</v>
      </c>
    </row>
    <row r="93" spans="1:28" customFormat="1" hidden="1" x14ac:dyDescent="0.15">
      <c r="A93" s="3">
        <f t="shared" si="6"/>
        <v>89</v>
      </c>
      <c r="B93" s="4" t="s">
        <v>30</v>
      </c>
      <c r="C93" s="4" t="s">
        <v>417</v>
      </c>
      <c r="D93" s="4" t="s">
        <v>418</v>
      </c>
      <c r="E93" s="4" t="s">
        <v>417</v>
      </c>
      <c r="F93" s="4" t="s">
        <v>428</v>
      </c>
      <c r="G93" s="4" t="s">
        <v>341</v>
      </c>
      <c r="H93" s="4" t="s">
        <v>372</v>
      </c>
      <c r="I93" s="4" t="s">
        <v>372</v>
      </c>
      <c r="J93" s="5">
        <v>1</v>
      </c>
      <c r="K93" s="5">
        <v>20</v>
      </c>
      <c r="L93" s="5">
        <v>0</v>
      </c>
      <c r="M93" s="5">
        <v>0</v>
      </c>
      <c r="N93" s="5">
        <v>3</v>
      </c>
      <c r="O93" s="5">
        <v>0</v>
      </c>
      <c r="P93" s="5">
        <v>0</v>
      </c>
      <c r="Q93" s="5">
        <v>0</v>
      </c>
      <c r="R93" s="5">
        <v>2</v>
      </c>
      <c r="S93" s="5">
        <v>0</v>
      </c>
      <c r="T93" s="5">
        <v>0</v>
      </c>
      <c r="U93" s="5">
        <v>0</v>
      </c>
      <c r="V93" s="5">
        <v>22</v>
      </c>
      <c r="W93" s="5">
        <v>0</v>
      </c>
      <c r="X93" s="5">
        <v>0</v>
      </c>
      <c r="Y93" s="5">
        <v>2</v>
      </c>
      <c r="Z93" s="5">
        <v>0</v>
      </c>
      <c r="AA93" s="4" t="s">
        <v>423</v>
      </c>
      <c r="AB93" s="4" t="s">
        <v>429</v>
      </c>
    </row>
    <row r="94" spans="1:28" customFormat="1" hidden="1" x14ac:dyDescent="0.15">
      <c r="A94" s="3">
        <f t="shared" si="6"/>
        <v>90</v>
      </c>
      <c r="B94" s="4" t="s">
        <v>30</v>
      </c>
      <c r="C94" s="4" t="s">
        <v>417</v>
      </c>
      <c r="D94" s="4" t="s">
        <v>418</v>
      </c>
      <c r="E94" s="4" t="s">
        <v>417</v>
      </c>
      <c r="F94" s="4" t="s">
        <v>430</v>
      </c>
      <c r="G94" s="4" t="s">
        <v>431</v>
      </c>
      <c r="H94" s="4" t="s">
        <v>432</v>
      </c>
      <c r="I94" s="4" t="s">
        <v>432</v>
      </c>
      <c r="J94" s="5">
        <v>0</v>
      </c>
      <c r="K94" s="5">
        <v>5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5</v>
      </c>
      <c r="S94" s="5">
        <v>0</v>
      </c>
      <c r="T94" s="5">
        <v>0</v>
      </c>
      <c r="U94" s="5">
        <v>0</v>
      </c>
      <c r="V94" s="5">
        <v>5</v>
      </c>
      <c r="W94" s="5">
        <v>0</v>
      </c>
      <c r="X94" s="5">
        <v>0</v>
      </c>
      <c r="Y94" s="5">
        <v>2</v>
      </c>
      <c r="Z94" s="5">
        <v>0</v>
      </c>
      <c r="AA94" s="4" t="s">
        <v>433</v>
      </c>
      <c r="AB94" s="4" t="s">
        <v>434</v>
      </c>
    </row>
    <row r="95" spans="1:28" customFormat="1" hidden="1" x14ac:dyDescent="0.15">
      <c r="A95" s="3">
        <f t="shared" si="6"/>
        <v>91</v>
      </c>
      <c r="B95" s="4" t="s">
        <v>30</v>
      </c>
      <c r="C95" s="4" t="s">
        <v>417</v>
      </c>
      <c r="D95" s="4" t="s">
        <v>418</v>
      </c>
      <c r="E95" s="4" t="s">
        <v>417</v>
      </c>
      <c r="F95" s="4" t="s">
        <v>435</v>
      </c>
      <c r="G95" s="4" t="s">
        <v>436</v>
      </c>
      <c r="H95" s="4" t="s">
        <v>437</v>
      </c>
      <c r="I95" s="4" t="s">
        <v>437</v>
      </c>
      <c r="J95" s="5">
        <v>0</v>
      </c>
      <c r="K95" s="5">
        <v>100</v>
      </c>
      <c r="L95" s="5">
        <v>0</v>
      </c>
      <c r="M95" s="5">
        <v>0</v>
      </c>
      <c r="N95" s="5">
        <v>2</v>
      </c>
      <c r="O95" s="5">
        <v>0</v>
      </c>
      <c r="P95" s="5">
        <v>0</v>
      </c>
      <c r="Q95" s="5">
        <v>0</v>
      </c>
      <c r="R95" s="5">
        <v>2</v>
      </c>
      <c r="S95" s="5">
        <v>0</v>
      </c>
      <c r="T95" s="5">
        <v>0</v>
      </c>
      <c r="U95" s="5">
        <v>0</v>
      </c>
      <c r="V95" s="5">
        <v>25</v>
      </c>
      <c r="W95" s="5">
        <v>0</v>
      </c>
      <c r="X95" s="5">
        <v>0</v>
      </c>
      <c r="Y95" s="5">
        <v>3</v>
      </c>
      <c r="Z95" s="5">
        <v>0</v>
      </c>
      <c r="AA95" s="4" t="s">
        <v>423</v>
      </c>
      <c r="AB95" s="4" t="s">
        <v>438</v>
      </c>
    </row>
    <row r="96" spans="1:28" customFormat="1" hidden="1" x14ac:dyDescent="0.15">
      <c r="A96" s="3">
        <f t="shared" si="6"/>
        <v>92</v>
      </c>
      <c r="B96" s="4" t="s">
        <v>30</v>
      </c>
      <c r="C96" s="4" t="s">
        <v>417</v>
      </c>
      <c r="D96" s="4" t="s">
        <v>418</v>
      </c>
      <c r="E96" s="4" t="s">
        <v>417</v>
      </c>
      <c r="F96" s="4" t="s">
        <v>439</v>
      </c>
      <c r="G96" s="4" t="s">
        <v>341</v>
      </c>
      <c r="H96" s="4" t="s">
        <v>440</v>
      </c>
      <c r="I96" s="4" t="s">
        <v>440</v>
      </c>
      <c r="J96" s="5">
        <v>0</v>
      </c>
      <c r="K96" s="5">
        <v>150</v>
      </c>
      <c r="L96" s="5">
        <v>0</v>
      </c>
      <c r="M96" s="5">
        <v>0</v>
      </c>
      <c r="N96" s="5">
        <v>2</v>
      </c>
      <c r="O96" s="5">
        <v>0</v>
      </c>
      <c r="P96" s="5">
        <v>0</v>
      </c>
      <c r="Q96" s="5">
        <v>0</v>
      </c>
      <c r="R96" s="5">
        <v>5</v>
      </c>
      <c r="S96" s="5">
        <v>0</v>
      </c>
      <c r="T96" s="5">
        <v>0</v>
      </c>
      <c r="U96" s="5">
        <v>0</v>
      </c>
      <c r="V96" s="5">
        <v>35</v>
      </c>
      <c r="W96" s="5">
        <v>0</v>
      </c>
      <c r="X96" s="5">
        <v>0</v>
      </c>
      <c r="Y96" s="5">
        <v>2</v>
      </c>
      <c r="Z96" s="5">
        <v>0</v>
      </c>
      <c r="AA96" s="4" t="s">
        <v>441</v>
      </c>
      <c r="AB96" s="4" t="s">
        <v>427</v>
      </c>
    </row>
    <row r="97" spans="1:28" customFormat="1" hidden="1" x14ac:dyDescent="0.15">
      <c r="A97" s="3">
        <f t="shared" si="6"/>
        <v>93</v>
      </c>
      <c r="B97" s="4" t="s">
        <v>30</v>
      </c>
      <c r="C97" s="4" t="s">
        <v>442</v>
      </c>
      <c r="D97" s="4" t="s">
        <v>443</v>
      </c>
      <c r="E97" s="4" t="s">
        <v>442</v>
      </c>
      <c r="F97" s="4" t="s">
        <v>444</v>
      </c>
      <c r="G97" s="4" t="s">
        <v>445</v>
      </c>
      <c r="H97" s="4" t="s">
        <v>446</v>
      </c>
      <c r="I97" s="4" t="s">
        <v>36</v>
      </c>
      <c r="J97" s="5">
        <v>0</v>
      </c>
      <c r="K97" s="5">
        <v>35</v>
      </c>
      <c r="L97" s="5">
        <v>0</v>
      </c>
      <c r="M97" s="5">
        <v>0</v>
      </c>
      <c r="N97" s="5">
        <v>36</v>
      </c>
      <c r="O97" s="5">
        <v>1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48</v>
      </c>
      <c r="W97" s="5">
        <v>0</v>
      </c>
      <c r="X97" s="5">
        <v>0</v>
      </c>
      <c r="Y97" s="5">
        <v>0</v>
      </c>
      <c r="Z97" s="5">
        <v>0</v>
      </c>
      <c r="AA97" s="4" t="s">
        <v>447</v>
      </c>
      <c r="AB97" s="4" t="s">
        <v>448</v>
      </c>
    </row>
    <row r="98" spans="1:28" customFormat="1" hidden="1" x14ac:dyDescent="0.15">
      <c r="A98" s="3">
        <f t="shared" si="6"/>
        <v>94</v>
      </c>
      <c r="B98" s="4" t="s">
        <v>30</v>
      </c>
      <c r="C98" s="4" t="s">
        <v>442</v>
      </c>
      <c r="D98" s="4" t="s">
        <v>443</v>
      </c>
      <c r="E98" s="4" t="s">
        <v>442</v>
      </c>
      <c r="F98" s="4" t="s">
        <v>449</v>
      </c>
      <c r="G98" s="4" t="s">
        <v>450</v>
      </c>
      <c r="H98" s="4" t="s">
        <v>451</v>
      </c>
      <c r="I98" s="4" t="s">
        <v>36</v>
      </c>
      <c r="J98" s="5">
        <v>0</v>
      </c>
      <c r="K98" s="5">
        <v>95</v>
      </c>
      <c r="L98" s="5">
        <v>0</v>
      </c>
      <c r="M98" s="5">
        <v>0</v>
      </c>
      <c r="N98" s="5">
        <v>36</v>
      </c>
      <c r="O98" s="5">
        <v>1</v>
      </c>
      <c r="P98" s="5">
        <v>0</v>
      </c>
      <c r="Q98" s="5">
        <v>0</v>
      </c>
      <c r="R98" s="5">
        <v>2</v>
      </c>
      <c r="S98" s="5">
        <v>0</v>
      </c>
      <c r="T98" s="5">
        <v>0</v>
      </c>
      <c r="U98" s="5">
        <v>0</v>
      </c>
      <c r="V98" s="5">
        <v>30</v>
      </c>
      <c r="W98" s="5">
        <v>0</v>
      </c>
      <c r="X98" s="5">
        <v>0</v>
      </c>
      <c r="Y98" s="5">
        <v>0</v>
      </c>
      <c r="Z98" s="5">
        <v>0</v>
      </c>
      <c r="AA98" s="4" t="s">
        <v>452</v>
      </c>
      <c r="AB98" s="4" t="s">
        <v>453</v>
      </c>
    </row>
    <row r="99" spans="1:28" customFormat="1" hidden="1" x14ac:dyDescent="0.15">
      <c r="A99" s="3">
        <f t="shared" si="6"/>
        <v>95</v>
      </c>
      <c r="B99" s="4" t="s">
        <v>30</v>
      </c>
      <c r="C99" s="4" t="s">
        <v>442</v>
      </c>
      <c r="D99" s="4" t="s">
        <v>443</v>
      </c>
      <c r="E99" s="4" t="s">
        <v>442</v>
      </c>
      <c r="F99" s="4" t="s">
        <v>454</v>
      </c>
      <c r="G99" s="4" t="s">
        <v>455</v>
      </c>
      <c r="H99" s="4" t="s">
        <v>456</v>
      </c>
      <c r="I99" s="4" t="s">
        <v>457</v>
      </c>
      <c r="J99" s="5">
        <v>0</v>
      </c>
      <c r="K99" s="5">
        <v>65</v>
      </c>
      <c r="L99" s="5">
        <v>0</v>
      </c>
      <c r="M99" s="5">
        <v>0</v>
      </c>
      <c r="N99" s="5">
        <v>40</v>
      </c>
      <c r="O99" s="5">
        <v>1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300</v>
      </c>
      <c r="W99" s="5">
        <v>3</v>
      </c>
      <c r="X99" s="5">
        <v>0</v>
      </c>
      <c r="Y99" s="5">
        <v>18</v>
      </c>
      <c r="Z99" s="5">
        <v>2</v>
      </c>
      <c r="AA99" s="4" t="s">
        <v>447</v>
      </c>
      <c r="AB99" s="4" t="s">
        <v>448</v>
      </c>
    </row>
    <row r="100" spans="1:28" customFormat="1" hidden="1" x14ac:dyDescent="0.15">
      <c r="A100" s="3">
        <f t="shared" si="6"/>
        <v>96</v>
      </c>
      <c r="B100" s="4" t="s">
        <v>30</v>
      </c>
      <c r="C100" s="4" t="s">
        <v>442</v>
      </c>
      <c r="D100" s="4" t="s">
        <v>443</v>
      </c>
      <c r="E100" s="4" t="s">
        <v>442</v>
      </c>
      <c r="F100" s="4" t="s">
        <v>458</v>
      </c>
      <c r="G100" s="4" t="s">
        <v>459</v>
      </c>
      <c r="H100" s="4" t="s">
        <v>460</v>
      </c>
      <c r="I100" s="4" t="s">
        <v>36</v>
      </c>
      <c r="J100" s="5">
        <v>0</v>
      </c>
      <c r="K100" s="5">
        <v>65</v>
      </c>
      <c r="L100" s="5">
        <v>0</v>
      </c>
      <c r="M100" s="5">
        <v>0</v>
      </c>
      <c r="N100" s="5">
        <v>40</v>
      </c>
      <c r="O100" s="5">
        <v>1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100</v>
      </c>
      <c r="W100" s="5">
        <v>3</v>
      </c>
      <c r="X100" s="5">
        <v>0</v>
      </c>
      <c r="Y100" s="5">
        <v>16</v>
      </c>
      <c r="Z100" s="5">
        <v>0</v>
      </c>
      <c r="AA100" s="4" t="s">
        <v>461</v>
      </c>
      <c r="AB100" s="4" t="s">
        <v>448</v>
      </c>
    </row>
    <row r="101" spans="1:28" customFormat="1" hidden="1" x14ac:dyDescent="0.15">
      <c r="A101" s="3">
        <f t="shared" si="6"/>
        <v>97</v>
      </c>
      <c r="B101" s="4" t="s">
        <v>30</v>
      </c>
      <c r="C101" s="4" t="s">
        <v>442</v>
      </c>
      <c r="D101" s="4" t="s">
        <v>443</v>
      </c>
      <c r="E101" s="4" t="s">
        <v>442</v>
      </c>
      <c r="F101" s="4" t="s">
        <v>462</v>
      </c>
      <c r="G101" s="4" t="s">
        <v>463</v>
      </c>
      <c r="H101" s="4" t="s">
        <v>464</v>
      </c>
      <c r="I101" s="4" t="s">
        <v>465</v>
      </c>
      <c r="J101" s="5">
        <v>0</v>
      </c>
      <c r="K101" s="5">
        <v>60</v>
      </c>
      <c r="L101" s="5">
        <v>0</v>
      </c>
      <c r="M101" s="5">
        <v>0</v>
      </c>
      <c r="N101" s="5">
        <v>40</v>
      </c>
      <c r="O101" s="5">
        <v>1</v>
      </c>
      <c r="P101" s="5">
        <v>0</v>
      </c>
      <c r="Q101" s="5">
        <v>0</v>
      </c>
      <c r="R101" s="5">
        <v>4</v>
      </c>
      <c r="S101" s="5">
        <v>0</v>
      </c>
      <c r="T101" s="5">
        <v>0</v>
      </c>
      <c r="U101" s="5">
        <v>0</v>
      </c>
      <c r="V101" s="5">
        <v>300</v>
      </c>
      <c r="W101" s="5">
        <v>0</v>
      </c>
      <c r="X101" s="5">
        <v>0</v>
      </c>
      <c r="Y101" s="5">
        <v>6</v>
      </c>
      <c r="Z101" s="5">
        <v>0</v>
      </c>
      <c r="AA101" s="4" t="s">
        <v>466</v>
      </c>
      <c r="AB101" s="4" t="s">
        <v>448</v>
      </c>
    </row>
    <row r="102" spans="1:28" customFormat="1" hidden="1" x14ac:dyDescent="0.15">
      <c r="A102" s="3">
        <f t="shared" si="6"/>
        <v>98</v>
      </c>
      <c r="B102" s="4" t="s">
        <v>30</v>
      </c>
      <c r="C102" s="4" t="s">
        <v>442</v>
      </c>
      <c r="D102" s="4" t="s">
        <v>443</v>
      </c>
      <c r="E102" s="4" t="s">
        <v>442</v>
      </c>
      <c r="F102" s="4" t="s">
        <v>467</v>
      </c>
      <c r="G102" s="4" t="s">
        <v>468</v>
      </c>
      <c r="H102" s="4" t="s">
        <v>469</v>
      </c>
      <c r="I102" s="4" t="s">
        <v>36</v>
      </c>
      <c r="J102" s="5">
        <v>0</v>
      </c>
      <c r="K102" s="5">
        <v>150</v>
      </c>
      <c r="L102" s="5">
        <v>0</v>
      </c>
      <c r="M102" s="5">
        <v>0</v>
      </c>
      <c r="N102" s="5">
        <v>36</v>
      </c>
      <c r="O102" s="5">
        <v>1</v>
      </c>
      <c r="P102" s="5">
        <v>0</v>
      </c>
      <c r="Q102" s="5">
        <v>0</v>
      </c>
      <c r="R102" s="5">
        <v>16</v>
      </c>
      <c r="S102" s="5">
        <v>0</v>
      </c>
      <c r="T102" s="5">
        <v>0</v>
      </c>
      <c r="U102" s="5">
        <v>0</v>
      </c>
      <c r="V102" s="5">
        <v>300</v>
      </c>
      <c r="W102" s="5">
        <v>2</v>
      </c>
      <c r="X102" s="5">
        <v>0</v>
      </c>
      <c r="Y102" s="5">
        <v>18</v>
      </c>
      <c r="Z102" s="5">
        <v>2</v>
      </c>
      <c r="AA102" s="4" t="s">
        <v>470</v>
      </c>
      <c r="AB102" s="4" t="s">
        <v>471</v>
      </c>
    </row>
    <row r="103" spans="1:28" customFormat="1" hidden="1" x14ac:dyDescent="0.15">
      <c r="A103" s="3">
        <f t="shared" si="6"/>
        <v>99</v>
      </c>
      <c r="B103" s="4" t="s">
        <v>30</v>
      </c>
      <c r="C103" s="4" t="s">
        <v>472</v>
      </c>
      <c r="D103" s="4" t="s">
        <v>473</v>
      </c>
      <c r="E103" s="4" t="s">
        <v>472</v>
      </c>
      <c r="F103" s="4" t="s">
        <v>474</v>
      </c>
      <c r="G103" s="4" t="s">
        <v>475</v>
      </c>
      <c r="H103" s="4" t="s">
        <v>476</v>
      </c>
      <c r="I103" s="4" t="s">
        <v>477</v>
      </c>
      <c r="J103" s="5">
        <v>0</v>
      </c>
      <c r="K103" s="5">
        <v>13</v>
      </c>
      <c r="L103" s="5">
        <v>0</v>
      </c>
      <c r="M103" s="5">
        <v>13</v>
      </c>
      <c r="N103" s="5">
        <v>0</v>
      </c>
      <c r="O103" s="5">
        <v>0</v>
      </c>
      <c r="P103" s="5">
        <v>0</v>
      </c>
      <c r="Q103" s="5">
        <v>0</v>
      </c>
      <c r="R103" s="5">
        <v>1</v>
      </c>
      <c r="S103" s="5">
        <v>0</v>
      </c>
      <c r="T103" s="5">
        <v>0</v>
      </c>
      <c r="U103" s="5">
        <v>0</v>
      </c>
      <c r="V103" s="5">
        <v>6</v>
      </c>
      <c r="W103" s="5">
        <v>0</v>
      </c>
      <c r="X103" s="5">
        <v>0</v>
      </c>
      <c r="Y103" s="5">
        <v>0</v>
      </c>
      <c r="Z103" s="5">
        <v>0</v>
      </c>
      <c r="AA103" s="4" t="s">
        <v>478</v>
      </c>
      <c r="AB103" s="4" t="s">
        <v>479</v>
      </c>
    </row>
    <row r="104" spans="1:28" customFormat="1" hidden="1" x14ac:dyDescent="0.15">
      <c r="A104" s="3">
        <f t="shared" si="6"/>
        <v>100</v>
      </c>
      <c r="B104" s="4" t="s">
        <v>30</v>
      </c>
      <c r="C104" s="4" t="s">
        <v>472</v>
      </c>
      <c r="D104" s="4" t="s">
        <v>473</v>
      </c>
      <c r="E104" s="4" t="s">
        <v>472</v>
      </c>
      <c r="F104" s="4" t="s">
        <v>480</v>
      </c>
      <c r="G104" s="4" t="s">
        <v>481</v>
      </c>
      <c r="H104" s="4" t="s">
        <v>482</v>
      </c>
      <c r="I104" s="4" t="s">
        <v>483</v>
      </c>
      <c r="J104" s="5">
        <v>0</v>
      </c>
      <c r="K104" s="5">
        <v>108</v>
      </c>
      <c r="L104" s="5">
        <v>3</v>
      </c>
      <c r="M104" s="5">
        <v>111</v>
      </c>
      <c r="N104" s="5">
        <v>1</v>
      </c>
      <c r="O104" s="5">
        <v>0</v>
      </c>
      <c r="P104" s="5">
        <v>0</v>
      </c>
      <c r="Q104" s="5">
        <v>0</v>
      </c>
      <c r="R104" s="5">
        <v>2</v>
      </c>
      <c r="S104" s="5">
        <v>1</v>
      </c>
      <c r="T104" s="5">
        <v>0</v>
      </c>
      <c r="U104" s="5">
        <v>0</v>
      </c>
      <c r="V104" s="5">
        <v>1332</v>
      </c>
      <c r="W104" s="5">
        <v>0</v>
      </c>
      <c r="X104" s="5">
        <v>0</v>
      </c>
      <c r="Y104" s="5">
        <v>0</v>
      </c>
      <c r="Z104" s="5">
        <v>0</v>
      </c>
      <c r="AA104" s="4" t="s">
        <v>478</v>
      </c>
      <c r="AB104" s="4" t="s">
        <v>479</v>
      </c>
    </row>
    <row r="105" spans="1:28" ht="27" x14ac:dyDescent="0.15">
      <c r="A105" s="8">
        <f t="shared" si="6"/>
        <v>101</v>
      </c>
      <c r="B105" s="14" t="s">
        <v>30</v>
      </c>
      <c r="C105" s="14" t="s">
        <v>484</v>
      </c>
      <c r="D105" s="14" t="s">
        <v>485</v>
      </c>
      <c r="E105" s="14" t="s">
        <v>486</v>
      </c>
      <c r="F105" s="14" t="s">
        <v>487</v>
      </c>
      <c r="G105" s="14" t="s">
        <v>488</v>
      </c>
      <c r="H105" s="14" t="s">
        <v>489</v>
      </c>
      <c r="I105" s="14" t="s">
        <v>490</v>
      </c>
      <c r="J105" s="8">
        <v>0</v>
      </c>
      <c r="K105" s="8">
        <v>300</v>
      </c>
      <c r="L105" s="8">
        <v>0</v>
      </c>
      <c r="M105" s="8">
        <v>0</v>
      </c>
      <c r="N105" s="8">
        <v>30</v>
      </c>
      <c r="O105" s="8">
        <v>15</v>
      </c>
      <c r="P105" s="8">
        <v>4</v>
      </c>
      <c r="Q105" s="8">
        <v>0</v>
      </c>
      <c r="R105" s="8">
        <v>0</v>
      </c>
      <c r="S105" s="8">
        <v>5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2</v>
      </c>
      <c r="Z105" s="8">
        <v>0</v>
      </c>
      <c r="AA105" s="14" t="s">
        <v>491</v>
      </c>
      <c r="AB105" s="14" t="s">
        <v>492</v>
      </c>
    </row>
    <row r="106" spans="1:28" ht="54" x14ac:dyDescent="0.15">
      <c r="A106" s="8">
        <f t="shared" si="6"/>
        <v>102</v>
      </c>
      <c r="B106" s="14" t="s">
        <v>30</v>
      </c>
      <c r="C106" s="14" t="s">
        <v>484</v>
      </c>
      <c r="D106" s="14" t="s">
        <v>493</v>
      </c>
      <c r="E106" s="14" t="s">
        <v>494</v>
      </c>
      <c r="F106" s="14" t="s">
        <v>495</v>
      </c>
      <c r="G106" s="14" t="s">
        <v>496</v>
      </c>
      <c r="H106" s="14" t="s">
        <v>497</v>
      </c>
      <c r="I106" s="14" t="s">
        <v>497</v>
      </c>
      <c r="J106" s="8">
        <v>0</v>
      </c>
      <c r="K106" s="8">
        <v>52</v>
      </c>
      <c r="L106" s="8">
        <v>0</v>
      </c>
      <c r="M106" s="8">
        <v>0</v>
      </c>
      <c r="N106" s="8">
        <v>24</v>
      </c>
      <c r="O106" s="8">
        <v>0</v>
      </c>
      <c r="P106" s="8">
        <v>7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14" t="s">
        <v>498</v>
      </c>
      <c r="AB106" s="14" t="s">
        <v>499</v>
      </c>
    </row>
    <row r="107" spans="1:28" ht="40.5" x14ac:dyDescent="0.15">
      <c r="A107" s="8">
        <f t="shared" si="6"/>
        <v>103</v>
      </c>
      <c r="B107" s="14" t="s">
        <v>30</v>
      </c>
      <c r="C107" s="14" t="s">
        <v>484</v>
      </c>
      <c r="D107" s="14" t="s">
        <v>500</v>
      </c>
      <c r="E107" s="14" t="s">
        <v>501</v>
      </c>
      <c r="F107" s="14" t="s">
        <v>502</v>
      </c>
      <c r="G107" s="14" t="s">
        <v>503</v>
      </c>
      <c r="H107" s="14" t="s">
        <v>504</v>
      </c>
      <c r="I107" s="14" t="s">
        <v>504</v>
      </c>
      <c r="J107" s="8">
        <v>0</v>
      </c>
      <c r="K107" s="8">
        <v>33</v>
      </c>
      <c r="L107" s="8">
        <v>0</v>
      </c>
      <c r="M107" s="8">
        <v>0</v>
      </c>
      <c r="N107" s="8">
        <v>600</v>
      </c>
      <c r="O107" s="8">
        <v>4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14" t="s">
        <v>505</v>
      </c>
      <c r="AB107" s="14" t="s">
        <v>506</v>
      </c>
    </row>
    <row r="108" spans="1:28" ht="27" x14ac:dyDescent="0.15">
      <c r="A108" s="8">
        <f t="shared" si="6"/>
        <v>104</v>
      </c>
      <c r="B108" s="14" t="s">
        <v>30</v>
      </c>
      <c r="C108" s="14" t="s">
        <v>484</v>
      </c>
      <c r="D108" s="14" t="s">
        <v>507</v>
      </c>
      <c r="E108" s="14" t="s">
        <v>508</v>
      </c>
      <c r="F108" s="14" t="s">
        <v>509</v>
      </c>
      <c r="G108" s="14" t="s">
        <v>510</v>
      </c>
      <c r="H108" s="14" t="s">
        <v>511</v>
      </c>
      <c r="I108" s="14" t="s">
        <v>511</v>
      </c>
      <c r="J108" s="8">
        <v>0</v>
      </c>
      <c r="K108" s="8">
        <v>150</v>
      </c>
      <c r="L108" s="8">
        <v>0</v>
      </c>
      <c r="M108" s="8">
        <v>0</v>
      </c>
      <c r="N108" s="8">
        <v>600</v>
      </c>
      <c r="O108" s="8">
        <v>35</v>
      </c>
      <c r="P108" s="8">
        <v>8</v>
      </c>
      <c r="Q108" s="8">
        <v>0</v>
      </c>
      <c r="R108" s="8">
        <v>0</v>
      </c>
      <c r="S108" s="8">
        <v>15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14" t="s">
        <v>512</v>
      </c>
      <c r="AB108" s="14" t="s">
        <v>513</v>
      </c>
    </row>
    <row r="109" spans="1:28" x14ac:dyDescent="0.15">
      <c r="A109" s="8">
        <f t="shared" si="6"/>
        <v>105</v>
      </c>
      <c r="B109" s="14" t="s">
        <v>30</v>
      </c>
      <c r="C109" s="14" t="s">
        <v>484</v>
      </c>
      <c r="D109" s="14" t="s">
        <v>507</v>
      </c>
      <c r="E109" s="14" t="s">
        <v>508</v>
      </c>
      <c r="F109" s="14" t="s">
        <v>514</v>
      </c>
      <c r="G109" s="14" t="s">
        <v>211</v>
      </c>
      <c r="H109" s="14" t="s">
        <v>515</v>
      </c>
      <c r="I109" s="14" t="s">
        <v>128</v>
      </c>
      <c r="J109" s="8">
        <v>0</v>
      </c>
      <c r="K109" s="8">
        <v>100</v>
      </c>
      <c r="L109" s="8">
        <v>0</v>
      </c>
      <c r="M109" s="8">
        <v>0</v>
      </c>
      <c r="N109" s="8">
        <v>300</v>
      </c>
      <c r="O109" s="8">
        <v>12</v>
      </c>
      <c r="P109" s="8">
        <v>3</v>
      </c>
      <c r="Q109" s="8">
        <v>0</v>
      </c>
      <c r="R109" s="8">
        <v>0</v>
      </c>
      <c r="S109" s="8">
        <v>4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14" t="s">
        <v>512</v>
      </c>
      <c r="AB109" s="14" t="s">
        <v>516</v>
      </c>
    </row>
    <row r="110" spans="1:28" ht="27" x14ac:dyDescent="0.15">
      <c r="A110" s="8">
        <f t="shared" si="6"/>
        <v>106</v>
      </c>
      <c r="B110" s="14" t="s">
        <v>30</v>
      </c>
      <c r="C110" s="14" t="s">
        <v>484</v>
      </c>
      <c r="D110" s="14" t="s">
        <v>507</v>
      </c>
      <c r="E110" s="14" t="s">
        <v>508</v>
      </c>
      <c r="F110" s="14" t="s">
        <v>517</v>
      </c>
      <c r="G110" s="14" t="s">
        <v>357</v>
      </c>
      <c r="H110" s="14" t="s">
        <v>518</v>
      </c>
      <c r="I110" s="14" t="s">
        <v>519</v>
      </c>
      <c r="J110" s="8">
        <v>0</v>
      </c>
      <c r="K110" s="8">
        <v>40</v>
      </c>
      <c r="L110" s="8">
        <v>0</v>
      </c>
      <c r="M110" s="8">
        <v>0</v>
      </c>
      <c r="N110" s="8">
        <v>25</v>
      </c>
      <c r="O110" s="8">
        <v>8</v>
      </c>
      <c r="P110" s="8">
        <v>2</v>
      </c>
      <c r="Q110" s="8">
        <v>0</v>
      </c>
      <c r="R110" s="8">
        <v>0</v>
      </c>
      <c r="S110" s="8">
        <v>3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14" t="s">
        <v>512</v>
      </c>
      <c r="AB110" s="14" t="s">
        <v>520</v>
      </c>
    </row>
    <row r="111" spans="1:28" ht="40.5" x14ac:dyDescent="0.15">
      <c r="A111" s="8">
        <f t="shared" si="6"/>
        <v>107</v>
      </c>
      <c r="B111" s="14" t="s">
        <v>30</v>
      </c>
      <c r="C111" s="14" t="s">
        <v>484</v>
      </c>
      <c r="D111" s="14" t="s">
        <v>507</v>
      </c>
      <c r="E111" s="14" t="s">
        <v>508</v>
      </c>
      <c r="F111" s="14" t="s">
        <v>521</v>
      </c>
      <c r="G111" s="14" t="s">
        <v>522</v>
      </c>
      <c r="H111" s="14" t="s">
        <v>154</v>
      </c>
      <c r="I111" s="14" t="s">
        <v>523</v>
      </c>
      <c r="J111" s="8">
        <v>0</v>
      </c>
      <c r="K111" s="8">
        <v>95</v>
      </c>
      <c r="L111" s="8">
        <v>0</v>
      </c>
      <c r="M111" s="8">
        <v>0</v>
      </c>
      <c r="N111" s="8">
        <v>15</v>
      </c>
      <c r="O111" s="8">
        <v>10</v>
      </c>
      <c r="P111" s="8">
        <v>2</v>
      </c>
      <c r="Q111" s="8">
        <v>0</v>
      </c>
      <c r="R111" s="8">
        <v>0</v>
      </c>
      <c r="S111" s="8">
        <v>5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14" t="s">
        <v>512</v>
      </c>
      <c r="AB111" s="14" t="s">
        <v>524</v>
      </c>
    </row>
    <row r="112" spans="1:28" ht="27" x14ac:dyDescent="0.15">
      <c r="A112" s="8">
        <f t="shared" si="6"/>
        <v>108</v>
      </c>
      <c r="B112" s="14" t="s">
        <v>30</v>
      </c>
      <c r="C112" s="14" t="s">
        <v>484</v>
      </c>
      <c r="D112" s="14" t="s">
        <v>507</v>
      </c>
      <c r="E112" s="14" t="s">
        <v>508</v>
      </c>
      <c r="F112" s="14" t="s">
        <v>525</v>
      </c>
      <c r="G112" s="14" t="s">
        <v>526</v>
      </c>
      <c r="H112" s="14" t="s">
        <v>527</v>
      </c>
      <c r="I112" s="14" t="s">
        <v>527</v>
      </c>
      <c r="J112" s="8">
        <v>0</v>
      </c>
      <c r="K112" s="8">
        <v>75</v>
      </c>
      <c r="L112" s="8">
        <v>0</v>
      </c>
      <c r="M112" s="8">
        <v>0</v>
      </c>
      <c r="N112" s="8">
        <v>15</v>
      </c>
      <c r="O112" s="8">
        <v>6</v>
      </c>
      <c r="P112" s="8">
        <v>2</v>
      </c>
      <c r="Q112" s="8">
        <v>0</v>
      </c>
      <c r="R112" s="8">
        <v>0</v>
      </c>
      <c r="S112" s="8">
        <v>3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14" t="s">
        <v>512</v>
      </c>
      <c r="AB112" s="14" t="s">
        <v>528</v>
      </c>
    </row>
    <row r="113" spans="1:28" ht="27" x14ac:dyDescent="0.15">
      <c r="A113" s="8">
        <f t="shared" si="6"/>
        <v>109</v>
      </c>
      <c r="B113" s="14" t="s">
        <v>30</v>
      </c>
      <c r="C113" s="14" t="s">
        <v>484</v>
      </c>
      <c r="D113" s="14" t="s">
        <v>507</v>
      </c>
      <c r="E113" s="14" t="s">
        <v>508</v>
      </c>
      <c r="F113" s="14" t="s">
        <v>529</v>
      </c>
      <c r="G113" s="14" t="s">
        <v>530</v>
      </c>
      <c r="H113" s="14" t="s">
        <v>531</v>
      </c>
      <c r="I113" s="14" t="s">
        <v>532</v>
      </c>
      <c r="J113" s="8">
        <v>0</v>
      </c>
      <c r="K113" s="8">
        <v>200</v>
      </c>
      <c r="L113" s="8">
        <v>0</v>
      </c>
      <c r="M113" s="8">
        <v>0</v>
      </c>
      <c r="N113" s="8">
        <v>450</v>
      </c>
      <c r="O113" s="8">
        <v>12</v>
      </c>
      <c r="P113" s="8">
        <v>4</v>
      </c>
      <c r="Q113" s="8">
        <v>0</v>
      </c>
      <c r="R113" s="8">
        <v>0</v>
      </c>
      <c r="S113" s="8">
        <v>6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14" t="s">
        <v>512</v>
      </c>
      <c r="AB113" s="14" t="s">
        <v>533</v>
      </c>
    </row>
    <row r="114" spans="1:28" ht="27" x14ac:dyDescent="0.15">
      <c r="A114" s="8">
        <f t="shared" si="6"/>
        <v>110</v>
      </c>
      <c r="B114" s="14" t="s">
        <v>30</v>
      </c>
      <c r="C114" s="14" t="s">
        <v>484</v>
      </c>
      <c r="D114" s="14" t="s">
        <v>507</v>
      </c>
      <c r="E114" s="14" t="s">
        <v>508</v>
      </c>
      <c r="F114" s="14" t="s">
        <v>534</v>
      </c>
      <c r="G114" s="14" t="s">
        <v>156</v>
      </c>
      <c r="H114" s="14" t="s">
        <v>535</v>
      </c>
      <c r="I114" s="14" t="s">
        <v>535</v>
      </c>
      <c r="J114" s="8">
        <v>0</v>
      </c>
      <c r="K114" s="8">
        <v>250</v>
      </c>
      <c r="L114" s="8">
        <v>0</v>
      </c>
      <c r="M114" s="8">
        <v>0</v>
      </c>
      <c r="N114" s="8">
        <v>1500</v>
      </c>
      <c r="O114" s="8">
        <v>25</v>
      </c>
      <c r="P114" s="8">
        <v>8</v>
      </c>
      <c r="Q114" s="8">
        <v>0</v>
      </c>
      <c r="R114" s="8">
        <v>0</v>
      </c>
      <c r="S114" s="8">
        <v>12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14" t="s">
        <v>512</v>
      </c>
      <c r="AB114" s="14" t="s">
        <v>524</v>
      </c>
    </row>
    <row r="115" spans="1:28" ht="40.5" x14ac:dyDescent="0.15">
      <c r="A115" s="8">
        <f t="shared" si="6"/>
        <v>111</v>
      </c>
      <c r="B115" s="14" t="s">
        <v>30</v>
      </c>
      <c r="C115" s="14" t="s">
        <v>484</v>
      </c>
      <c r="D115" s="14" t="s">
        <v>507</v>
      </c>
      <c r="E115" s="14" t="s">
        <v>508</v>
      </c>
      <c r="F115" s="14" t="s">
        <v>536</v>
      </c>
      <c r="G115" s="14" t="s">
        <v>146</v>
      </c>
      <c r="H115" s="14" t="s">
        <v>537</v>
      </c>
      <c r="I115" s="14" t="s">
        <v>537</v>
      </c>
      <c r="J115" s="8">
        <v>0</v>
      </c>
      <c r="K115" s="8">
        <v>85</v>
      </c>
      <c r="L115" s="8">
        <v>0</v>
      </c>
      <c r="M115" s="8">
        <v>0</v>
      </c>
      <c r="N115" s="8">
        <v>530</v>
      </c>
      <c r="O115" s="8">
        <v>10</v>
      </c>
      <c r="P115" s="8">
        <v>2</v>
      </c>
      <c r="Q115" s="8">
        <v>0</v>
      </c>
      <c r="R115" s="8">
        <v>0</v>
      </c>
      <c r="S115" s="8">
        <v>8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14" t="s">
        <v>512</v>
      </c>
      <c r="AB115" s="14" t="s">
        <v>528</v>
      </c>
    </row>
    <row r="116" spans="1:28" ht="27" x14ac:dyDescent="0.15">
      <c r="A116" s="8">
        <f t="shared" si="6"/>
        <v>112</v>
      </c>
      <c r="B116" s="14" t="s">
        <v>30</v>
      </c>
      <c r="C116" s="14" t="s">
        <v>484</v>
      </c>
      <c r="D116" s="14" t="s">
        <v>507</v>
      </c>
      <c r="E116" s="14" t="s">
        <v>508</v>
      </c>
      <c r="F116" s="14" t="s">
        <v>538</v>
      </c>
      <c r="G116" s="14" t="s">
        <v>539</v>
      </c>
      <c r="H116" s="14" t="s">
        <v>540</v>
      </c>
      <c r="I116" s="14" t="s">
        <v>532</v>
      </c>
      <c r="J116" s="8">
        <v>0</v>
      </c>
      <c r="K116" s="8">
        <v>250</v>
      </c>
      <c r="L116" s="8">
        <v>0</v>
      </c>
      <c r="M116" s="8">
        <v>0</v>
      </c>
      <c r="N116" s="8">
        <v>30</v>
      </c>
      <c r="O116" s="8">
        <v>6</v>
      </c>
      <c r="P116" s="8">
        <v>2</v>
      </c>
      <c r="Q116" s="8">
        <v>0</v>
      </c>
      <c r="R116" s="8">
        <v>0</v>
      </c>
      <c r="S116" s="8">
        <v>6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14" t="s">
        <v>541</v>
      </c>
      <c r="AB116" s="14" t="s">
        <v>542</v>
      </c>
    </row>
    <row r="117" spans="1:28" ht="27" x14ac:dyDescent="0.15">
      <c r="A117" s="8">
        <f t="shared" si="6"/>
        <v>113</v>
      </c>
      <c r="B117" s="14" t="s">
        <v>30</v>
      </c>
      <c r="C117" s="14" t="s">
        <v>484</v>
      </c>
      <c r="D117" s="14" t="s">
        <v>507</v>
      </c>
      <c r="E117" s="14" t="s">
        <v>508</v>
      </c>
      <c r="F117" s="14" t="s">
        <v>543</v>
      </c>
      <c r="G117" s="14" t="s">
        <v>544</v>
      </c>
      <c r="H117" s="14" t="s">
        <v>545</v>
      </c>
      <c r="I117" s="14" t="s">
        <v>532</v>
      </c>
      <c r="J117" s="8">
        <v>0</v>
      </c>
      <c r="K117" s="8">
        <v>75</v>
      </c>
      <c r="L117" s="8">
        <v>0</v>
      </c>
      <c r="M117" s="8">
        <v>0</v>
      </c>
      <c r="N117" s="8">
        <v>20</v>
      </c>
      <c r="O117" s="8">
        <v>3</v>
      </c>
      <c r="P117" s="8">
        <v>2</v>
      </c>
      <c r="Q117" s="8">
        <v>0</v>
      </c>
      <c r="R117" s="8">
        <v>0</v>
      </c>
      <c r="S117" s="8">
        <v>3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14" t="s">
        <v>512</v>
      </c>
      <c r="AB117" s="14" t="s">
        <v>546</v>
      </c>
    </row>
    <row r="118" spans="1:28" ht="27" x14ac:dyDescent="0.15">
      <c r="A118" s="8">
        <f t="shared" si="6"/>
        <v>114</v>
      </c>
      <c r="B118" s="14" t="s">
        <v>30</v>
      </c>
      <c r="C118" s="14" t="s">
        <v>484</v>
      </c>
      <c r="D118" s="14" t="s">
        <v>507</v>
      </c>
      <c r="E118" s="14" t="s">
        <v>508</v>
      </c>
      <c r="F118" s="14" t="s">
        <v>547</v>
      </c>
      <c r="G118" s="14" t="s">
        <v>548</v>
      </c>
      <c r="H118" s="14" t="s">
        <v>549</v>
      </c>
      <c r="I118" s="14" t="s">
        <v>549</v>
      </c>
      <c r="J118" s="8">
        <v>0</v>
      </c>
      <c r="K118" s="8">
        <v>235</v>
      </c>
      <c r="L118" s="8">
        <v>0</v>
      </c>
      <c r="M118" s="8">
        <v>0</v>
      </c>
      <c r="N118" s="8">
        <v>780</v>
      </c>
      <c r="O118" s="8">
        <v>15</v>
      </c>
      <c r="P118" s="8">
        <v>3</v>
      </c>
      <c r="Q118" s="8">
        <v>0</v>
      </c>
      <c r="R118" s="8">
        <v>0</v>
      </c>
      <c r="S118" s="8">
        <v>8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14" t="s">
        <v>550</v>
      </c>
      <c r="AB118" s="14" t="s">
        <v>551</v>
      </c>
    </row>
    <row r="119" spans="1:28" ht="27" x14ac:dyDescent="0.15">
      <c r="A119" s="8">
        <f t="shared" si="6"/>
        <v>115</v>
      </c>
      <c r="B119" s="14" t="s">
        <v>30</v>
      </c>
      <c r="C119" s="14" t="s">
        <v>484</v>
      </c>
      <c r="D119" s="14" t="s">
        <v>552</v>
      </c>
      <c r="E119" s="14" t="s">
        <v>553</v>
      </c>
      <c r="F119" s="14" t="s">
        <v>554</v>
      </c>
      <c r="G119" s="14" t="s">
        <v>555</v>
      </c>
      <c r="H119" s="14" t="s">
        <v>556</v>
      </c>
      <c r="I119" s="14" t="s">
        <v>556</v>
      </c>
      <c r="J119" s="8">
        <v>0</v>
      </c>
      <c r="K119" s="8">
        <v>502</v>
      </c>
      <c r="L119" s="8">
        <v>0</v>
      </c>
      <c r="M119" s="8">
        <v>0</v>
      </c>
      <c r="N119" s="8">
        <v>59</v>
      </c>
      <c r="O119" s="8">
        <v>44</v>
      </c>
      <c r="P119" s="8">
        <v>5</v>
      </c>
      <c r="Q119" s="8">
        <v>0</v>
      </c>
      <c r="R119" s="8">
        <v>0</v>
      </c>
      <c r="S119" s="8">
        <v>9</v>
      </c>
      <c r="T119" s="8">
        <v>0</v>
      </c>
      <c r="U119" s="8">
        <v>14</v>
      </c>
      <c r="V119" s="8">
        <v>0</v>
      </c>
      <c r="W119" s="8">
        <v>0</v>
      </c>
      <c r="X119" s="8">
        <v>0</v>
      </c>
      <c r="Y119" s="8">
        <v>0</v>
      </c>
      <c r="Z119" s="8">
        <v>2</v>
      </c>
      <c r="AA119" s="14" t="s">
        <v>557</v>
      </c>
      <c r="AB119" s="14" t="s">
        <v>558</v>
      </c>
    </row>
    <row r="120" spans="1:28" ht="27" x14ac:dyDescent="0.15">
      <c r="A120" s="8">
        <f t="shared" si="6"/>
        <v>116</v>
      </c>
      <c r="B120" s="14" t="s">
        <v>30</v>
      </c>
      <c r="C120" s="14" t="s">
        <v>484</v>
      </c>
      <c r="D120" s="14" t="s">
        <v>552</v>
      </c>
      <c r="E120" s="14" t="s">
        <v>553</v>
      </c>
      <c r="F120" s="14" t="s">
        <v>559</v>
      </c>
      <c r="G120" s="14" t="s">
        <v>184</v>
      </c>
      <c r="H120" s="14" t="s">
        <v>560</v>
      </c>
      <c r="I120" s="14" t="s">
        <v>560</v>
      </c>
      <c r="J120" s="8">
        <v>0</v>
      </c>
      <c r="K120" s="8">
        <v>364</v>
      </c>
      <c r="L120" s="8">
        <v>0</v>
      </c>
      <c r="M120" s="8">
        <v>0</v>
      </c>
      <c r="N120" s="8">
        <v>40</v>
      </c>
      <c r="O120" s="8">
        <v>5</v>
      </c>
      <c r="P120" s="8">
        <v>3</v>
      </c>
      <c r="Q120" s="8">
        <v>0</v>
      </c>
      <c r="R120" s="8">
        <v>0</v>
      </c>
      <c r="S120" s="8">
        <v>9</v>
      </c>
      <c r="T120" s="8">
        <v>0</v>
      </c>
      <c r="U120" s="8">
        <v>14</v>
      </c>
      <c r="V120" s="8">
        <v>0</v>
      </c>
      <c r="W120" s="8">
        <v>0</v>
      </c>
      <c r="X120" s="8">
        <v>0</v>
      </c>
      <c r="Y120" s="8">
        <v>0</v>
      </c>
      <c r="Z120" s="8">
        <v>2</v>
      </c>
      <c r="AA120" s="14" t="s">
        <v>557</v>
      </c>
      <c r="AB120" s="14" t="s">
        <v>561</v>
      </c>
    </row>
    <row r="121" spans="1:28" ht="27" x14ac:dyDescent="0.15">
      <c r="A121" s="8">
        <f t="shared" si="6"/>
        <v>117</v>
      </c>
      <c r="B121" s="14" t="s">
        <v>30</v>
      </c>
      <c r="C121" s="14" t="s">
        <v>484</v>
      </c>
      <c r="D121" s="14" t="s">
        <v>552</v>
      </c>
      <c r="E121" s="14" t="s">
        <v>553</v>
      </c>
      <c r="F121" s="14" t="s">
        <v>562</v>
      </c>
      <c r="G121" s="14" t="s">
        <v>52</v>
      </c>
      <c r="H121" s="14" t="s">
        <v>563</v>
      </c>
      <c r="I121" s="14" t="s">
        <v>563</v>
      </c>
      <c r="J121" s="8">
        <v>0</v>
      </c>
      <c r="K121" s="8">
        <v>496</v>
      </c>
      <c r="L121" s="8">
        <v>0</v>
      </c>
      <c r="M121" s="8">
        <v>0</v>
      </c>
      <c r="N121" s="8">
        <v>126</v>
      </c>
      <c r="O121" s="8">
        <v>28</v>
      </c>
      <c r="P121" s="8">
        <v>6</v>
      </c>
      <c r="Q121" s="8">
        <v>0</v>
      </c>
      <c r="R121" s="8">
        <v>0</v>
      </c>
      <c r="S121" s="8">
        <v>9</v>
      </c>
      <c r="T121" s="8">
        <v>0</v>
      </c>
      <c r="U121" s="8">
        <v>14</v>
      </c>
      <c r="V121" s="8">
        <v>0</v>
      </c>
      <c r="W121" s="8">
        <v>0</v>
      </c>
      <c r="X121" s="8">
        <v>0</v>
      </c>
      <c r="Y121" s="8">
        <v>0</v>
      </c>
      <c r="Z121" s="8">
        <v>2</v>
      </c>
      <c r="AA121" s="14" t="s">
        <v>557</v>
      </c>
      <c r="AB121" s="14" t="s">
        <v>564</v>
      </c>
    </row>
    <row r="122" spans="1:28" ht="40.5" x14ac:dyDescent="0.15">
      <c r="A122" s="8">
        <f t="shared" si="6"/>
        <v>118</v>
      </c>
      <c r="B122" s="14" t="s">
        <v>30</v>
      </c>
      <c r="C122" s="14" t="s">
        <v>484</v>
      </c>
      <c r="D122" s="14" t="s">
        <v>552</v>
      </c>
      <c r="E122" s="14" t="s">
        <v>553</v>
      </c>
      <c r="F122" s="14" t="s">
        <v>565</v>
      </c>
      <c r="G122" s="14" t="s">
        <v>221</v>
      </c>
      <c r="H122" s="14" t="s">
        <v>566</v>
      </c>
      <c r="I122" s="14" t="s">
        <v>566</v>
      </c>
      <c r="J122" s="8">
        <v>0</v>
      </c>
      <c r="K122" s="8">
        <v>460</v>
      </c>
      <c r="L122" s="8">
        <v>0</v>
      </c>
      <c r="M122" s="8">
        <v>0</v>
      </c>
      <c r="N122" s="8">
        <v>64</v>
      </c>
      <c r="O122" s="8">
        <v>28</v>
      </c>
      <c r="P122" s="8">
        <v>6</v>
      </c>
      <c r="Q122" s="8">
        <v>0</v>
      </c>
      <c r="R122" s="8">
        <v>0</v>
      </c>
      <c r="S122" s="8">
        <v>9</v>
      </c>
      <c r="T122" s="8">
        <v>0</v>
      </c>
      <c r="U122" s="8">
        <v>14</v>
      </c>
      <c r="V122" s="8">
        <v>0</v>
      </c>
      <c r="W122" s="8">
        <v>0</v>
      </c>
      <c r="X122" s="8">
        <v>0</v>
      </c>
      <c r="Y122" s="8">
        <v>0</v>
      </c>
      <c r="Z122" s="8">
        <v>2</v>
      </c>
      <c r="AA122" s="14" t="s">
        <v>557</v>
      </c>
      <c r="AB122" s="14" t="s">
        <v>564</v>
      </c>
    </row>
    <row r="123" spans="1:28" ht="27" x14ac:dyDescent="0.15">
      <c r="A123" s="8">
        <f t="shared" si="6"/>
        <v>119</v>
      </c>
      <c r="B123" s="14" t="s">
        <v>30</v>
      </c>
      <c r="C123" s="14" t="s">
        <v>484</v>
      </c>
      <c r="D123" s="14" t="s">
        <v>552</v>
      </c>
      <c r="E123" s="14" t="s">
        <v>553</v>
      </c>
      <c r="F123" s="14" t="s">
        <v>567</v>
      </c>
      <c r="G123" s="14" t="s">
        <v>568</v>
      </c>
      <c r="H123" s="14" t="s">
        <v>569</v>
      </c>
      <c r="I123" s="14" t="s">
        <v>569</v>
      </c>
      <c r="J123" s="8">
        <v>0</v>
      </c>
      <c r="K123" s="8">
        <v>314</v>
      </c>
      <c r="L123" s="8">
        <v>0</v>
      </c>
      <c r="M123" s="8">
        <v>0</v>
      </c>
      <c r="N123" s="8">
        <v>58</v>
      </c>
      <c r="O123" s="8">
        <v>4</v>
      </c>
      <c r="P123" s="8">
        <v>2</v>
      </c>
      <c r="Q123" s="8">
        <v>0</v>
      </c>
      <c r="R123" s="8">
        <v>0</v>
      </c>
      <c r="S123" s="8">
        <v>9</v>
      </c>
      <c r="T123" s="8">
        <v>0</v>
      </c>
      <c r="U123" s="8">
        <v>14</v>
      </c>
      <c r="V123" s="8">
        <v>0</v>
      </c>
      <c r="W123" s="8">
        <v>0</v>
      </c>
      <c r="X123" s="8">
        <v>0</v>
      </c>
      <c r="Y123" s="8">
        <v>0</v>
      </c>
      <c r="Z123" s="8">
        <v>2</v>
      </c>
      <c r="AA123" s="14" t="s">
        <v>557</v>
      </c>
      <c r="AB123" s="14" t="s">
        <v>570</v>
      </c>
    </row>
    <row r="124" spans="1:28" ht="27" x14ac:dyDescent="0.15">
      <c r="A124" s="8">
        <f t="shared" si="6"/>
        <v>120</v>
      </c>
      <c r="B124" s="14" t="s">
        <v>30</v>
      </c>
      <c r="C124" s="14" t="s">
        <v>484</v>
      </c>
      <c r="D124" s="14" t="s">
        <v>552</v>
      </c>
      <c r="E124" s="14" t="s">
        <v>553</v>
      </c>
      <c r="F124" s="14" t="s">
        <v>571</v>
      </c>
      <c r="G124" s="14" t="s">
        <v>572</v>
      </c>
      <c r="H124" s="14" t="s">
        <v>573</v>
      </c>
      <c r="I124" s="14" t="s">
        <v>573</v>
      </c>
      <c r="J124" s="8">
        <v>0</v>
      </c>
      <c r="K124" s="8">
        <v>355</v>
      </c>
      <c r="L124" s="8">
        <v>0</v>
      </c>
      <c r="M124" s="8">
        <v>0</v>
      </c>
      <c r="N124" s="8">
        <v>56</v>
      </c>
      <c r="O124" s="8">
        <v>6</v>
      </c>
      <c r="P124" s="8">
        <v>2</v>
      </c>
      <c r="Q124" s="8">
        <v>0</v>
      </c>
      <c r="R124" s="8">
        <v>0</v>
      </c>
      <c r="S124" s="8">
        <v>9</v>
      </c>
      <c r="T124" s="8">
        <v>0</v>
      </c>
      <c r="U124" s="8">
        <v>14</v>
      </c>
      <c r="V124" s="8">
        <v>0</v>
      </c>
      <c r="W124" s="8">
        <v>0</v>
      </c>
      <c r="X124" s="8">
        <v>0</v>
      </c>
      <c r="Y124" s="8">
        <v>0</v>
      </c>
      <c r="Z124" s="8">
        <v>2</v>
      </c>
      <c r="AA124" s="14" t="s">
        <v>557</v>
      </c>
      <c r="AB124" s="14" t="s">
        <v>570</v>
      </c>
    </row>
    <row r="125" spans="1:28" x14ac:dyDescent="0.15">
      <c r="A125" s="8">
        <f t="shared" si="6"/>
        <v>121</v>
      </c>
      <c r="B125" s="14" t="s">
        <v>30</v>
      </c>
      <c r="C125" s="14" t="s">
        <v>484</v>
      </c>
      <c r="D125" s="14" t="s">
        <v>552</v>
      </c>
      <c r="E125" s="14" t="s">
        <v>553</v>
      </c>
      <c r="F125" s="14" t="s">
        <v>574</v>
      </c>
      <c r="G125" s="14" t="s">
        <v>575</v>
      </c>
      <c r="H125" s="14" t="s">
        <v>576</v>
      </c>
      <c r="I125" s="14" t="s">
        <v>576</v>
      </c>
      <c r="J125" s="8">
        <v>0</v>
      </c>
      <c r="K125" s="8">
        <v>380</v>
      </c>
      <c r="L125" s="8">
        <v>0</v>
      </c>
      <c r="M125" s="8">
        <v>0</v>
      </c>
      <c r="N125" s="8">
        <v>39</v>
      </c>
      <c r="O125" s="8">
        <v>4</v>
      </c>
      <c r="P125" s="8">
        <v>2</v>
      </c>
      <c r="Q125" s="8">
        <v>0</v>
      </c>
      <c r="R125" s="8">
        <v>0</v>
      </c>
      <c r="S125" s="8">
        <v>9</v>
      </c>
      <c r="T125" s="8">
        <v>0</v>
      </c>
      <c r="U125" s="8">
        <v>14</v>
      </c>
      <c r="V125" s="8">
        <v>0</v>
      </c>
      <c r="W125" s="8">
        <v>0</v>
      </c>
      <c r="X125" s="8">
        <v>0</v>
      </c>
      <c r="Y125" s="8">
        <v>0</v>
      </c>
      <c r="Z125" s="8">
        <v>2</v>
      </c>
      <c r="AA125" s="14" t="s">
        <v>557</v>
      </c>
      <c r="AB125" s="14" t="s">
        <v>561</v>
      </c>
    </row>
    <row r="126" spans="1:28" x14ac:dyDescent="0.15">
      <c r="A126" s="8">
        <f t="shared" ref="A126:A189" si="7">ROW()-4</f>
        <v>122</v>
      </c>
      <c r="B126" s="14" t="s">
        <v>30</v>
      </c>
      <c r="C126" s="14" t="s">
        <v>484</v>
      </c>
      <c r="D126" s="14" t="s">
        <v>552</v>
      </c>
      <c r="E126" s="14" t="s">
        <v>553</v>
      </c>
      <c r="F126" s="14" t="s">
        <v>577</v>
      </c>
      <c r="G126" s="14" t="s">
        <v>578</v>
      </c>
      <c r="H126" s="14" t="s">
        <v>579</v>
      </c>
      <c r="I126" s="14" t="s">
        <v>128</v>
      </c>
      <c r="J126" s="8">
        <v>0</v>
      </c>
      <c r="K126" s="8">
        <v>396</v>
      </c>
      <c r="L126" s="8">
        <v>0</v>
      </c>
      <c r="M126" s="8">
        <v>0</v>
      </c>
      <c r="N126" s="8">
        <v>40</v>
      </c>
      <c r="O126" s="8">
        <v>5</v>
      </c>
      <c r="P126" s="8">
        <v>2</v>
      </c>
      <c r="Q126" s="8">
        <v>0</v>
      </c>
      <c r="R126" s="8">
        <v>0</v>
      </c>
      <c r="S126" s="8">
        <v>9</v>
      </c>
      <c r="T126" s="8">
        <v>0</v>
      </c>
      <c r="U126" s="8">
        <v>14</v>
      </c>
      <c r="V126" s="8">
        <v>0</v>
      </c>
      <c r="W126" s="8">
        <v>0</v>
      </c>
      <c r="X126" s="8">
        <v>0</v>
      </c>
      <c r="Y126" s="8">
        <v>0</v>
      </c>
      <c r="Z126" s="8">
        <v>2</v>
      </c>
      <c r="AA126" s="14" t="s">
        <v>557</v>
      </c>
      <c r="AB126" s="14" t="s">
        <v>580</v>
      </c>
    </row>
    <row r="127" spans="1:28" ht="27" x14ac:dyDescent="0.15">
      <c r="A127" s="8">
        <f t="shared" si="7"/>
        <v>123</v>
      </c>
      <c r="B127" s="14" t="s">
        <v>30</v>
      </c>
      <c r="C127" s="14" t="s">
        <v>484</v>
      </c>
      <c r="D127" s="14" t="s">
        <v>552</v>
      </c>
      <c r="E127" s="14" t="s">
        <v>553</v>
      </c>
      <c r="F127" s="14" t="s">
        <v>581</v>
      </c>
      <c r="G127" s="14" t="s">
        <v>582</v>
      </c>
      <c r="H127" s="14" t="s">
        <v>583</v>
      </c>
      <c r="I127" s="14" t="s">
        <v>584</v>
      </c>
      <c r="J127" s="8">
        <v>0</v>
      </c>
      <c r="K127" s="8">
        <v>285</v>
      </c>
      <c r="L127" s="8">
        <v>0</v>
      </c>
      <c r="M127" s="8">
        <v>0</v>
      </c>
      <c r="N127" s="8">
        <v>32</v>
      </c>
      <c r="O127" s="8">
        <v>4</v>
      </c>
      <c r="P127" s="8">
        <v>2</v>
      </c>
      <c r="Q127" s="8">
        <v>0</v>
      </c>
      <c r="R127" s="8">
        <v>0</v>
      </c>
      <c r="S127" s="8">
        <v>9</v>
      </c>
      <c r="T127" s="8">
        <v>0</v>
      </c>
      <c r="U127" s="8">
        <v>14</v>
      </c>
      <c r="V127" s="8">
        <v>0</v>
      </c>
      <c r="W127" s="8">
        <v>0</v>
      </c>
      <c r="X127" s="8">
        <v>0</v>
      </c>
      <c r="Y127" s="8">
        <v>0</v>
      </c>
      <c r="Z127" s="8">
        <v>2</v>
      </c>
      <c r="AA127" s="14" t="s">
        <v>585</v>
      </c>
      <c r="AB127" s="14" t="s">
        <v>586</v>
      </c>
    </row>
    <row r="128" spans="1:28" ht="27" x14ac:dyDescent="0.15">
      <c r="A128" s="8">
        <f t="shared" si="7"/>
        <v>124</v>
      </c>
      <c r="B128" s="14" t="s">
        <v>30</v>
      </c>
      <c r="C128" s="14" t="s">
        <v>484</v>
      </c>
      <c r="D128" s="14" t="s">
        <v>552</v>
      </c>
      <c r="E128" s="14" t="s">
        <v>553</v>
      </c>
      <c r="F128" s="14" t="s">
        <v>587</v>
      </c>
      <c r="G128" s="14" t="s">
        <v>588</v>
      </c>
      <c r="H128" s="14" t="s">
        <v>589</v>
      </c>
      <c r="I128" s="14" t="s">
        <v>590</v>
      </c>
      <c r="J128" s="8">
        <v>0</v>
      </c>
      <c r="K128" s="8">
        <v>108</v>
      </c>
      <c r="L128" s="8">
        <v>0</v>
      </c>
      <c r="M128" s="8">
        <v>0</v>
      </c>
      <c r="N128" s="8">
        <v>28</v>
      </c>
      <c r="O128" s="8">
        <v>5</v>
      </c>
      <c r="P128" s="8">
        <v>3</v>
      </c>
      <c r="Q128" s="8">
        <v>0</v>
      </c>
      <c r="R128" s="8">
        <v>0</v>
      </c>
      <c r="S128" s="8">
        <v>9</v>
      </c>
      <c r="T128" s="8">
        <v>0</v>
      </c>
      <c r="U128" s="8">
        <v>14</v>
      </c>
      <c r="V128" s="8">
        <v>0</v>
      </c>
      <c r="W128" s="8">
        <v>0</v>
      </c>
      <c r="X128" s="8">
        <v>0</v>
      </c>
      <c r="Y128" s="8">
        <v>0</v>
      </c>
      <c r="Z128" s="8">
        <v>2</v>
      </c>
      <c r="AA128" s="14" t="s">
        <v>557</v>
      </c>
      <c r="AB128" s="14" t="s">
        <v>591</v>
      </c>
    </row>
    <row r="129" spans="1:28" ht="40.5" x14ac:dyDescent="0.15">
      <c r="A129" s="8">
        <f t="shared" si="7"/>
        <v>125</v>
      </c>
      <c r="B129" s="14" t="s">
        <v>30</v>
      </c>
      <c r="C129" s="14" t="s">
        <v>484</v>
      </c>
      <c r="D129" s="14" t="s">
        <v>552</v>
      </c>
      <c r="E129" s="14" t="s">
        <v>553</v>
      </c>
      <c r="F129" s="14" t="s">
        <v>592</v>
      </c>
      <c r="G129" s="14" t="s">
        <v>593</v>
      </c>
      <c r="H129" s="14" t="s">
        <v>594</v>
      </c>
      <c r="I129" s="14" t="s">
        <v>595</v>
      </c>
      <c r="J129" s="8">
        <v>0</v>
      </c>
      <c r="K129" s="8">
        <v>108</v>
      </c>
      <c r="L129" s="8">
        <v>0</v>
      </c>
      <c r="M129" s="8">
        <v>0</v>
      </c>
      <c r="N129" s="8">
        <v>28</v>
      </c>
      <c r="O129" s="8">
        <v>5</v>
      </c>
      <c r="P129" s="8">
        <v>3</v>
      </c>
      <c r="Q129" s="8">
        <v>0</v>
      </c>
      <c r="R129" s="8">
        <v>0</v>
      </c>
      <c r="S129" s="8">
        <v>9</v>
      </c>
      <c r="T129" s="8">
        <v>0</v>
      </c>
      <c r="U129" s="8">
        <v>14</v>
      </c>
      <c r="V129" s="8">
        <v>0</v>
      </c>
      <c r="W129" s="8">
        <v>0</v>
      </c>
      <c r="X129" s="8">
        <v>0</v>
      </c>
      <c r="Y129" s="8">
        <v>0</v>
      </c>
      <c r="Z129" s="8">
        <v>2</v>
      </c>
      <c r="AA129" s="14" t="s">
        <v>557</v>
      </c>
      <c r="AB129" s="14" t="s">
        <v>596</v>
      </c>
    </row>
    <row r="130" spans="1:28" customFormat="1" hidden="1" x14ac:dyDescent="0.15">
      <c r="A130" s="3">
        <f t="shared" si="7"/>
        <v>126</v>
      </c>
      <c r="B130" s="4" t="s">
        <v>30</v>
      </c>
      <c r="C130" s="4" t="s">
        <v>597</v>
      </c>
      <c r="D130" s="4" t="s">
        <v>598</v>
      </c>
      <c r="E130" s="4" t="s">
        <v>599</v>
      </c>
      <c r="F130" s="4" t="s">
        <v>600</v>
      </c>
      <c r="G130" s="4" t="s">
        <v>601</v>
      </c>
      <c r="H130" s="4" t="s">
        <v>602</v>
      </c>
      <c r="I130" s="4" t="s">
        <v>603</v>
      </c>
      <c r="J130" s="5">
        <v>0</v>
      </c>
      <c r="K130" s="5">
        <v>897</v>
      </c>
      <c r="L130" s="5">
        <v>0</v>
      </c>
      <c r="M130" s="5">
        <v>0</v>
      </c>
      <c r="N130" s="5">
        <v>4</v>
      </c>
      <c r="O130" s="5">
        <v>2</v>
      </c>
      <c r="P130" s="5">
        <v>0</v>
      </c>
      <c r="Q130" s="5">
        <v>0</v>
      </c>
      <c r="R130" s="5">
        <v>3</v>
      </c>
      <c r="S130" s="5">
        <v>0</v>
      </c>
      <c r="T130" s="5">
        <v>0</v>
      </c>
      <c r="U130" s="5">
        <v>0</v>
      </c>
      <c r="V130" s="5">
        <v>1632</v>
      </c>
      <c r="W130" s="5">
        <v>0</v>
      </c>
      <c r="X130" s="5">
        <v>0</v>
      </c>
      <c r="Y130" s="5">
        <v>1</v>
      </c>
      <c r="Z130" s="5">
        <v>0</v>
      </c>
      <c r="AA130" s="4" t="s">
        <v>604</v>
      </c>
      <c r="AB130" s="4" t="s">
        <v>605</v>
      </c>
    </row>
    <row r="131" spans="1:28" customFormat="1" hidden="1" x14ac:dyDescent="0.15">
      <c r="A131" s="3">
        <f t="shared" si="7"/>
        <v>127</v>
      </c>
      <c r="B131" s="4" t="s">
        <v>30</v>
      </c>
      <c r="C131" s="4" t="s">
        <v>597</v>
      </c>
      <c r="D131" s="4" t="s">
        <v>598</v>
      </c>
      <c r="E131" s="4" t="s">
        <v>599</v>
      </c>
      <c r="F131" s="4" t="s">
        <v>606</v>
      </c>
      <c r="G131" s="4" t="s">
        <v>607</v>
      </c>
      <c r="H131" s="4" t="s">
        <v>608</v>
      </c>
      <c r="I131" s="4" t="s">
        <v>36</v>
      </c>
      <c r="J131" s="5">
        <v>0</v>
      </c>
      <c r="K131" s="5">
        <v>3</v>
      </c>
      <c r="L131" s="5">
        <v>0</v>
      </c>
      <c r="M131" s="5">
        <v>0</v>
      </c>
      <c r="N131" s="5">
        <v>1</v>
      </c>
      <c r="O131" s="5">
        <v>0</v>
      </c>
      <c r="P131" s="5">
        <v>0</v>
      </c>
      <c r="Q131" s="5">
        <v>0</v>
      </c>
      <c r="R131" s="5">
        <v>1</v>
      </c>
      <c r="S131" s="5">
        <v>0</v>
      </c>
      <c r="T131" s="5">
        <v>0</v>
      </c>
      <c r="U131" s="5">
        <v>0</v>
      </c>
      <c r="V131" s="5">
        <v>2</v>
      </c>
      <c r="W131" s="5">
        <v>0</v>
      </c>
      <c r="X131" s="5">
        <v>0</v>
      </c>
      <c r="Y131" s="5">
        <v>0</v>
      </c>
      <c r="Z131" s="5">
        <v>0</v>
      </c>
      <c r="AA131" s="4" t="s">
        <v>604</v>
      </c>
      <c r="AB131" s="4" t="s">
        <v>609</v>
      </c>
    </row>
    <row r="132" spans="1:28" customFormat="1" hidden="1" x14ac:dyDescent="0.15">
      <c r="A132" s="3">
        <f t="shared" si="7"/>
        <v>128</v>
      </c>
      <c r="B132" s="4" t="s">
        <v>30</v>
      </c>
      <c r="C132" s="4" t="s">
        <v>597</v>
      </c>
      <c r="D132" s="4" t="s">
        <v>598</v>
      </c>
      <c r="E132" s="4" t="s">
        <v>599</v>
      </c>
      <c r="F132" s="4" t="s">
        <v>610</v>
      </c>
      <c r="G132" s="4" t="s">
        <v>611</v>
      </c>
      <c r="H132" s="4" t="s">
        <v>612</v>
      </c>
      <c r="I132" s="4" t="s">
        <v>612</v>
      </c>
      <c r="J132" s="5">
        <v>0</v>
      </c>
      <c r="K132" s="5">
        <v>4</v>
      </c>
      <c r="L132" s="5">
        <v>0</v>
      </c>
      <c r="M132" s="5">
        <v>0</v>
      </c>
      <c r="N132" s="5">
        <v>1</v>
      </c>
      <c r="O132" s="5">
        <v>0</v>
      </c>
      <c r="P132" s="5">
        <v>0</v>
      </c>
      <c r="Q132" s="5">
        <v>0</v>
      </c>
      <c r="R132" s="5">
        <v>1</v>
      </c>
      <c r="S132" s="5">
        <v>0</v>
      </c>
      <c r="T132" s="5">
        <v>0</v>
      </c>
      <c r="U132" s="5">
        <v>0</v>
      </c>
      <c r="V132" s="5">
        <v>2</v>
      </c>
      <c r="W132" s="5">
        <v>0</v>
      </c>
      <c r="X132" s="5">
        <v>0</v>
      </c>
      <c r="Y132" s="5">
        <v>0</v>
      </c>
      <c r="Z132" s="5">
        <v>0</v>
      </c>
      <c r="AA132" s="4" t="s">
        <v>604</v>
      </c>
      <c r="AB132" s="4" t="s">
        <v>609</v>
      </c>
    </row>
    <row r="133" spans="1:28" customFormat="1" hidden="1" x14ac:dyDescent="0.15">
      <c r="A133" s="3">
        <f t="shared" si="7"/>
        <v>129</v>
      </c>
      <c r="B133" s="4" t="s">
        <v>30</v>
      </c>
      <c r="C133" s="4" t="s">
        <v>597</v>
      </c>
      <c r="D133" s="4" t="s">
        <v>598</v>
      </c>
      <c r="E133" s="4" t="s">
        <v>599</v>
      </c>
      <c r="F133" s="4" t="s">
        <v>613</v>
      </c>
      <c r="G133" s="4" t="s">
        <v>110</v>
      </c>
      <c r="H133" s="4" t="s">
        <v>614</v>
      </c>
      <c r="I133" s="4" t="s">
        <v>615</v>
      </c>
      <c r="J133" s="5">
        <v>0</v>
      </c>
      <c r="K133" s="5">
        <v>2617</v>
      </c>
      <c r="L133" s="5">
        <v>0</v>
      </c>
      <c r="M133" s="5">
        <v>0</v>
      </c>
      <c r="N133" s="5">
        <v>5</v>
      </c>
      <c r="O133" s="5">
        <v>1</v>
      </c>
      <c r="P133" s="5">
        <v>0</v>
      </c>
      <c r="Q133" s="5">
        <v>0</v>
      </c>
      <c r="R133" s="5">
        <v>2</v>
      </c>
      <c r="S133" s="5">
        <v>0</v>
      </c>
      <c r="T133" s="5">
        <v>0</v>
      </c>
      <c r="U133" s="5">
        <v>0</v>
      </c>
      <c r="V133" s="5">
        <v>5117</v>
      </c>
      <c r="W133" s="5">
        <v>0</v>
      </c>
      <c r="X133" s="5">
        <v>0</v>
      </c>
      <c r="Y133" s="5">
        <v>2</v>
      </c>
      <c r="Z133" s="5">
        <v>0</v>
      </c>
      <c r="AA133" s="4" t="s">
        <v>604</v>
      </c>
      <c r="AB133" s="4" t="s">
        <v>616</v>
      </c>
    </row>
    <row r="134" spans="1:28" customFormat="1" hidden="1" x14ac:dyDescent="0.15">
      <c r="A134" s="3">
        <f t="shared" si="7"/>
        <v>130</v>
      </c>
      <c r="B134" s="4" t="s">
        <v>30</v>
      </c>
      <c r="C134" s="4" t="s">
        <v>597</v>
      </c>
      <c r="D134" s="4" t="s">
        <v>598</v>
      </c>
      <c r="E134" s="4" t="s">
        <v>599</v>
      </c>
      <c r="F134" s="4" t="s">
        <v>617</v>
      </c>
      <c r="G134" s="4" t="s">
        <v>618</v>
      </c>
      <c r="H134" s="4" t="s">
        <v>619</v>
      </c>
      <c r="I134" s="4" t="s">
        <v>620</v>
      </c>
      <c r="J134" s="5">
        <v>0</v>
      </c>
      <c r="K134" s="5">
        <v>2617</v>
      </c>
      <c r="L134" s="5">
        <v>0</v>
      </c>
      <c r="M134" s="5">
        <v>0</v>
      </c>
      <c r="N134" s="5">
        <v>5</v>
      </c>
      <c r="O134" s="5">
        <v>1</v>
      </c>
      <c r="P134" s="5">
        <v>0</v>
      </c>
      <c r="Q134" s="5">
        <v>0</v>
      </c>
      <c r="R134" s="5">
        <v>2</v>
      </c>
      <c r="S134" s="5">
        <v>0</v>
      </c>
      <c r="T134" s="5">
        <v>0</v>
      </c>
      <c r="U134" s="5">
        <v>0</v>
      </c>
      <c r="V134" s="5">
        <v>5117</v>
      </c>
      <c r="W134" s="5">
        <v>0</v>
      </c>
      <c r="X134" s="5">
        <v>0</v>
      </c>
      <c r="Y134" s="5">
        <v>2</v>
      </c>
      <c r="Z134" s="5">
        <v>0</v>
      </c>
      <c r="AA134" s="4" t="s">
        <v>604</v>
      </c>
      <c r="AB134" s="4" t="s">
        <v>616</v>
      </c>
    </row>
    <row r="135" spans="1:28" customFormat="1" hidden="1" x14ac:dyDescent="0.15">
      <c r="A135" s="3">
        <f t="shared" si="7"/>
        <v>131</v>
      </c>
      <c r="B135" s="4" t="s">
        <v>30</v>
      </c>
      <c r="C135" s="4" t="s">
        <v>597</v>
      </c>
      <c r="D135" s="4" t="s">
        <v>621</v>
      </c>
      <c r="E135" s="4" t="s">
        <v>622</v>
      </c>
      <c r="F135" s="4" t="s">
        <v>623</v>
      </c>
      <c r="G135" s="4" t="s">
        <v>146</v>
      </c>
      <c r="H135" s="4" t="s">
        <v>624</v>
      </c>
      <c r="I135" s="4" t="s">
        <v>36</v>
      </c>
      <c r="J135" s="5">
        <v>0</v>
      </c>
      <c r="K135" s="5">
        <v>588</v>
      </c>
      <c r="L135" s="5">
        <v>0</v>
      </c>
      <c r="M135" s="5">
        <v>0</v>
      </c>
      <c r="N135" s="5">
        <v>23</v>
      </c>
      <c r="O135" s="5">
        <v>4</v>
      </c>
      <c r="P135" s="5">
        <v>0</v>
      </c>
      <c r="Q135" s="5">
        <v>0</v>
      </c>
      <c r="R135" s="5">
        <v>2</v>
      </c>
      <c r="S135" s="5">
        <v>0</v>
      </c>
      <c r="T135" s="5">
        <v>0</v>
      </c>
      <c r="U135" s="5">
        <v>0</v>
      </c>
      <c r="V135" s="5">
        <v>4116</v>
      </c>
      <c r="W135" s="5">
        <v>0</v>
      </c>
      <c r="X135" s="5">
        <v>0</v>
      </c>
      <c r="Y135" s="5">
        <v>2</v>
      </c>
      <c r="Z135" s="5">
        <v>0</v>
      </c>
      <c r="AA135" s="4" t="s">
        <v>625</v>
      </c>
      <c r="AB135" s="4" t="s">
        <v>626</v>
      </c>
    </row>
    <row r="136" spans="1:28" customFormat="1" hidden="1" x14ac:dyDescent="0.15">
      <c r="A136" s="3">
        <f t="shared" si="7"/>
        <v>132</v>
      </c>
      <c r="B136" s="4" t="s">
        <v>30</v>
      </c>
      <c r="C136" s="4" t="s">
        <v>597</v>
      </c>
      <c r="D136" s="4" t="s">
        <v>621</v>
      </c>
      <c r="E136" s="4" t="s">
        <v>622</v>
      </c>
      <c r="F136" s="4" t="s">
        <v>627</v>
      </c>
      <c r="G136" s="4" t="s">
        <v>628</v>
      </c>
      <c r="H136" s="4" t="s">
        <v>629</v>
      </c>
      <c r="I136" s="4" t="s">
        <v>36</v>
      </c>
      <c r="J136" s="5">
        <v>0</v>
      </c>
      <c r="K136" s="5">
        <v>435</v>
      </c>
      <c r="L136" s="5">
        <v>0</v>
      </c>
      <c r="M136" s="5">
        <v>0</v>
      </c>
      <c r="N136" s="5">
        <v>12</v>
      </c>
      <c r="O136" s="5">
        <v>4</v>
      </c>
      <c r="P136" s="5">
        <v>0</v>
      </c>
      <c r="Q136" s="5">
        <v>0</v>
      </c>
      <c r="R136" s="5">
        <v>2</v>
      </c>
      <c r="S136" s="5">
        <v>0</v>
      </c>
      <c r="T136" s="5">
        <v>0</v>
      </c>
      <c r="U136" s="5">
        <v>0</v>
      </c>
      <c r="V136" s="5">
        <v>564</v>
      </c>
      <c r="W136" s="5">
        <v>0</v>
      </c>
      <c r="X136" s="5">
        <v>0</v>
      </c>
      <c r="Y136" s="5">
        <v>3</v>
      </c>
      <c r="Z136" s="5">
        <v>0</v>
      </c>
      <c r="AA136" s="4" t="s">
        <v>625</v>
      </c>
      <c r="AB136" s="4" t="s">
        <v>626</v>
      </c>
    </row>
    <row r="137" spans="1:28" customFormat="1" hidden="1" x14ac:dyDescent="0.15">
      <c r="A137" s="3">
        <f t="shared" si="7"/>
        <v>133</v>
      </c>
      <c r="B137" s="4" t="s">
        <v>30</v>
      </c>
      <c r="C137" s="4" t="s">
        <v>597</v>
      </c>
      <c r="D137" s="4" t="s">
        <v>630</v>
      </c>
      <c r="E137" s="4" t="s">
        <v>631</v>
      </c>
      <c r="F137" s="4" t="s">
        <v>632</v>
      </c>
      <c r="G137" s="4" t="s">
        <v>633</v>
      </c>
      <c r="H137" s="4" t="s">
        <v>634</v>
      </c>
      <c r="I137" s="4" t="s">
        <v>36</v>
      </c>
      <c r="J137" s="5">
        <v>4</v>
      </c>
      <c r="K137" s="5">
        <v>0</v>
      </c>
      <c r="L137" s="5">
        <v>0</v>
      </c>
      <c r="M137" s="5">
        <v>0</v>
      </c>
      <c r="N137" s="5">
        <v>63</v>
      </c>
      <c r="O137" s="5">
        <v>1</v>
      </c>
      <c r="P137" s="5">
        <v>0</v>
      </c>
      <c r="Q137" s="5">
        <v>1</v>
      </c>
      <c r="R137" s="5">
        <v>0</v>
      </c>
      <c r="S137" s="5">
        <v>0</v>
      </c>
      <c r="T137" s="5">
        <v>0</v>
      </c>
      <c r="U137" s="5">
        <v>0</v>
      </c>
      <c r="V137" s="5">
        <v>10</v>
      </c>
      <c r="W137" s="5">
        <v>0</v>
      </c>
      <c r="X137" s="5">
        <v>0</v>
      </c>
      <c r="Y137" s="5">
        <v>0</v>
      </c>
      <c r="Z137" s="5">
        <v>0</v>
      </c>
      <c r="AA137" s="4" t="s">
        <v>635</v>
      </c>
      <c r="AB137" s="4" t="s">
        <v>636</v>
      </c>
    </row>
    <row r="138" spans="1:28" customFormat="1" hidden="1" x14ac:dyDescent="0.15">
      <c r="A138" s="3">
        <f t="shared" si="7"/>
        <v>134</v>
      </c>
      <c r="B138" s="4" t="s">
        <v>30</v>
      </c>
      <c r="C138" s="4" t="s">
        <v>597</v>
      </c>
      <c r="D138" s="4" t="s">
        <v>630</v>
      </c>
      <c r="E138" s="4" t="s">
        <v>631</v>
      </c>
      <c r="F138" s="4" t="s">
        <v>637</v>
      </c>
      <c r="G138" s="4" t="s">
        <v>638</v>
      </c>
      <c r="H138" s="4" t="s">
        <v>639</v>
      </c>
      <c r="I138" s="4" t="s">
        <v>36</v>
      </c>
      <c r="J138" s="5">
        <v>65</v>
      </c>
      <c r="K138" s="5">
        <v>423</v>
      </c>
      <c r="L138" s="5">
        <v>0</v>
      </c>
      <c r="M138" s="5">
        <v>0</v>
      </c>
      <c r="N138" s="5">
        <v>63</v>
      </c>
      <c r="O138" s="5">
        <v>2</v>
      </c>
      <c r="P138" s="5">
        <v>0</v>
      </c>
      <c r="Q138" s="5">
        <v>1</v>
      </c>
      <c r="R138" s="5">
        <v>1</v>
      </c>
      <c r="S138" s="5">
        <v>0</v>
      </c>
      <c r="T138" s="5">
        <v>0</v>
      </c>
      <c r="U138" s="5">
        <v>0</v>
      </c>
      <c r="V138" s="5">
        <v>874</v>
      </c>
      <c r="W138" s="5">
        <v>0</v>
      </c>
      <c r="X138" s="5">
        <v>0</v>
      </c>
      <c r="Y138" s="5">
        <v>0</v>
      </c>
      <c r="Z138" s="5">
        <v>0</v>
      </c>
      <c r="AA138" s="4" t="s">
        <v>635</v>
      </c>
      <c r="AB138" s="4" t="s">
        <v>636</v>
      </c>
    </row>
    <row r="139" spans="1:28" customFormat="1" hidden="1" x14ac:dyDescent="0.15">
      <c r="A139" s="3">
        <f t="shared" si="7"/>
        <v>135</v>
      </c>
      <c r="B139" s="4" t="s">
        <v>30</v>
      </c>
      <c r="C139" s="4" t="s">
        <v>597</v>
      </c>
      <c r="D139" s="4" t="s">
        <v>630</v>
      </c>
      <c r="E139" s="4" t="s">
        <v>631</v>
      </c>
      <c r="F139" s="4" t="s">
        <v>640</v>
      </c>
      <c r="G139" s="4" t="s">
        <v>641</v>
      </c>
      <c r="H139" s="4" t="s">
        <v>642</v>
      </c>
      <c r="I139" s="4" t="s">
        <v>643</v>
      </c>
      <c r="J139" s="5">
        <v>0</v>
      </c>
      <c r="K139" s="5">
        <v>2508</v>
      </c>
      <c r="L139" s="5">
        <v>0</v>
      </c>
      <c r="M139" s="5">
        <v>0</v>
      </c>
      <c r="N139" s="5">
        <v>23</v>
      </c>
      <c r="O139" s="5">
        <v>2</v>
      </c>
      <c r="P139" s="5">
        <v>0</v>
      </c>
      <c r="Q139" s="5">
        <v>0</v>
      </c>
      <c r="R139" s="5">
        <v>8</v>
      </c>
      <c r="S139" s="5">
        <v>0</v>
      </c>
      <c r="T139" s="5">
        <v>0</v>
      </c>
      <c r="U139" s="5">
        <v>0</v>
      </c>
      <c r="V139" s="5">
        <v>4235</v>
      </c>
      <c r="W139" s="5">
        <v>0</v>
      </c>
      <c r="X139" s="5">
        <v>0</v>
      </c>
      <c r="Y139" s="5">
        <v>0</v>
      </c>
      <c r="Z139" s="5">
        <v>0</v>
      </c>
      <c r="AA139" s="4" t="s">
        <v>635</v>
      </c>
      <c r="AB139" s="4" t="s">
        <v>644</v>
      </c>
    </row>
    <row r="140" spans="1:28" customFormat="1" hidden="1" x14ac:dyDescent="0.15">
      <c r="A140" s="3">
        <f t="shared" si="7"/>
        <v>136</v>
      </c>
      <c r="B140" s="4" t="s">
        <v>30</v>
      </c>
      <c r="C140" s="4" t="s">
        <v>597</v>
      </c>
      <c r="D140" s="4" t="s">
        <v>630</v>
      </c>
      <c r="E140" s="4" t="s">
        <v>631</v>
      </c>
      <c r="F140" s="4" t="s">
        <v>645</v>
      </c>
      <c r="G140" s="4" t="s">
        <v>646</v>
      </c>
      <c r="H140" s="4" t="s">
        <v>647</v>
      </c>
      <c r="I140" s="4" t="s">
        <v>648</v>
      </c>
      <c r="J140" s="5">
        <v>69</v>
      </c>
      <c r="K140" s="5">
        <v>1500</v>
      </c>
      <c r="L140" s="5">
        <v>0</v>
      </c>
      <c r="M140" s="5">
        <v>0</v>
      </c>
      <c r="N140" s="5">
        <v>245</v>
      </c>
      <c r="O140" s="5">
        <v>5</v>
      </c>
      <c r="P140" s="5">
        <v>0</v>
      </c>
      <c r="Q140" s="5">
        <v>3</v>
      </c>
      <c r="R140" s="5">
        <v>2</v>
      </c>
      <c r="S140" s="5">
        <v>0</v>
      </c>
      <c r="T140" s="5">
        <v>0</v>
      </c>
      <c r="U140" s="5">
        <v>0</v>
      </c>
      <c r="V140" s="5">
        <v>1257</v>
      </c>
      <c r="W140" s="5">
        <v>0</v>
      </c>
      <c r="X140" s="5">
        <v>0</v>
      </c>
      <c r="Y140" s="5">
        <v>0</v>
      </c>
      <c r="Z140" s="5">
        <v>0</v>
      </c>
      <c r="AA140" s="4" t="s">
        <v>635</v>
      </c>
      <c r="AB140" s="4" t="s">
        <v>649</v>
      </c>
    </row>
    <row r="141" spans="1:28" customFormat="1" hidden="1" x14ac:dyDescent="0.15">
      <c r="A141" s="3">
        <f t="shared" si="7"/>
        <v>137</v>
      </c>
      <c r="B141" s="4" t="s">
        <v>30</v>
      </c>
      <c r="C141" s="4" t="s">
        <v>597</v>
      </c>
      <c r="D141" s="4" t="s">
        <v>630</v>
      </c>
      <c r="E141" s="4" t="s">
        <v>631</v>
      </c>
      <c r="F141" s="4" t="s">
        <v>650</v>
      </c>
      <c r="G141" s="4" t="s">
        <v>651</v>
      </c>
      <c r="H141" s="4" t="s">
        <v>652</v>
      </c>
      <c r="I141" s="4" t="s">
        <v>36</v>
      </c>
      <c r="J141" s="5">
        <v>0</v>
      </c>
      <c r="K141" s="5">
        <v>1300</v>
      </c>
      <c r="L141" s="5">
        <v>79</v>
      </c>
      <c r="M141" s="5">
        <v>79</v>
      </c>
      <c r="N141" s="5">
        <v>127</v>
      </c>
      <c r="O141" s="5">
        <v>7</v>
      </c>
      <c r="P141" s="5">
        <v>0</v>
      </c>
      <c r="Q141" s="5">
        <v>0</v>
      </c>
      <c r="R141" s="5">
        <v>10</v>
      </c>
      <c r="S141" s="5">
        <v>0</v>
      </c>
      <c r="T141" s="5">
        <v>0</v>
      </c>
      <c r="U141" s="5">
        <v>0</v>
      </c>
      <c r="V141" s="5">
        <v>8274</v>
      </c>
      <c r="W141" s="5">
        <v>0</v>
      </c>
      <c r="X141" s="5">
        <v>0</v>
      </c>
      <c r="Y141" s="5">
        <v>5</v>
      </c>
      <c r="Z141" s="5">
        <v>0</v>
      </c>
      <c r="AA141" s="4" t="s">
        <v>635</v>
      </c>
      <c r="AB141" s="4" t="s">
        <v>653</v>
      </c>
    </row>
    <row r="142" spans="1:28" customFormat="1" hidden="1" x14ac:dyDescent="0.15">
      <c r="A142" s="3">
        <f t="shared" si="7"/>
        <v>138</v>
      </c>
      <c r="B142" s="4" t="s">
        <v>30</v>
      </c>
      <c r="C142" s="4" t="s">
        <v>597</v>
      </c>
      <c r="D142" s="4" t="s">
        <v>630</v>
      </c>
      <c r="E142" s="4" t="s">
        <v>631</v>
      </c>
      <c r="F142" s="4" t="s">
        <v>654</v>
      </c>
      <c r="G142" s="4" t="s">
        <v>655</v>
      </c>
      <c r="H142" s="4" t="s">
        <v>656</v>
      </c>
      <c r="I142" s="4" t="s">
        <v>657</v>
      </c>
      <c r="J142" s="5">
        <v>0</v>
      </c>
      <c r="K142" s="5">
        <v>923</v>
      </c>
      <c r="L142" s="5">
        <v>83</v>
      </c>
      <c r="M142" s="5">
        <v>190</v>
      </c>
      <c r="N142" s="5">
        <v>90</v>
      </c>
      <c r="O142" s="5">
        <v>3</v>
      </c>
      <c r="P142" s="5">
        <v>0</v>
      </c>
      <c r="Q142" s="5">
        <v>0</v>
      </c>
      <c r="R142" s="5">
        <v>10</v>
      </c>
      <c r="S142" s="5">
        <v>0</v>
      </c>
      <c r="T142" s="5">
        <v>0</v>
      </c>
      <c r="U142" s="5">
        <v>0</v>
      </c>
      <c r="V142" s="5">
        <v>978</v>
      </c>
      <c r="W142" s="5">
        <v>0</v>
      </c>
      <c r="X142" s="5">
        <v>0</v>
      </c>
      <c r="Y142" s="5">
        <v>5</v>
      </c>
      <c r="Z142" s="5">
        <v>0</v>
      </c>
      <c r="AA142" s="4" t="s">
        <v>635</v>
      </c>
      <c r="AB142" s="4" t="s">
        <v>658</v>
      </c>
    </row>
    <row r="143" spans="1:28" customFormat="1" hidden="1" x14ac:dyDescent="0.15">
      <c r="A143" s="3">
        <f t="shared" si="7"/>
        <v>139</v>
      </c>
      <c r="B143" s="4" t="s">
        <v>30</v>
      </c>
      <c r="C143" s="4" t="s">
        <v>597</v>
      </c>
      <c r="D143" s="4" t="s">
        <v>630</v>
      </c>
      <c r="E143" s="4" t="s">
        <v>631</v>
      </c>
      <c r="F143" s="4" t="s">
        <v>659</v>
      </c>
      <c r="G143" s="4" t="s">
        <v>184</v>
      </c>
      <c r="H143" s="4" t="s">
        <v>660</v>
      </c>
      <c r="I143" s="4" t="s">
        <v>36</v>
      </c>
      <c r="J143" s="5">
        <v>8</v>
      </c>
      <c r="K143" s="5">
        <v>0</v>
      </c>
      <c r="L143" s="5">
        <v>0</v>
      </c>
      <c r="M143" s="5">
        <v>0</v>
      </c>
      <c r="N143" s="5">
        <v>63</v>
      </c>
      <c r="O143" s="5">
        <v>2</v>
      </c>
      <c r="P143" s="5">
        <v>0</v>
      </c>
      <c r="Q143" s="5">
        <v>2</v>
      </c>
      <c r="R143" s="5">
        <v>0</v>
      </c>
      <c r="S143" s="5">
        <v>0</v>
      </c>
      <c r="T143" s="5">
        <v>0</v>
      </c>
      <c r="U143" s="5">
        <v>0</v>
      </c>
      <c r="V143" s="5">
        <v>16</v>
      </c>
      <c r="W143" s="5">
        <v>0</v>
      </c>
      <c r="X143" s="5">
        <v>0</v>
      </c>
      <c r="Y143" s="5">
        <v>0</v>
      </c>
      <c r="Z143" s="5">
        <v>0</v>
      </c>
      <c r="AA143" s="4" t="s">
        <v>635</v>
      </c>
      <c r="AB143" s="4" t="s">
        <v>636</v>
      </c>
    </row>
    <row r="144" spans="1:28" customFormat="1" hidden="1" x14ac:dyDescent="0.15">
      <c r="A144" s="3">
        <f t="shared" si="7"/>
        <v>140</v>
      </c>
      <c r="B144" s="4" t="s">
        <v>30</v>
      </c>
      <c r="C144" s="4" t="s">
        <v>597</v>
      </c>
      <c r="D144" s="4" t="s">
        <v>630</v>
      </c>
      <c r="E144" s="4" t="s">
        <v>631</v>
      </c>
      <c r="F144" s="4" t="s">
        <v>661</v>
      </c>
      <c r="G144" s="4" t="s">
        <v>146</v>
      </c>
      <c r="H144" s="4" t="s">
        <v>662</v>
      </c>
      <c r="I144" s="4" t="s">
        <v>662</v>
      </c>
      <c r="J144" s="5">
        <v>0</v>
      </c>
      <c r="K144" s="5">
        <v>877</v>
      </c>
      <c r="L144" s="5">
        <v>0</v>
      </c>
      <c r="M144" s="5">
        <v>0</v>
      </c>
      <c r="N144" s="5">
        <v>24</v>
      </c>
      <c r="O144" s="5">
        <v>2</v>
      </c>
      <c r="P144" s="5">
        <v>0</v>
      </c>
      <c r="Q144" s="5">
        <v>0</v>
      </c>
      <c r="R144" s="5">
        <v>7</v>
      </c>
      <c r="S144" s="5">
        <v>0</v>
      </c>
      <c r="T144" s="5">
        <v>0</v>
      </c>
      <c r="U144" s="5">
        <v>0</v>
      </c>
      <c r="V144" s="5">
        <v>7016</v>
      </c>
      <c r="W144" s="5">
        <v>0</v>
      </c>
      <c r="X144" s="5">
        <v>0</v>
      </c>
      <c r="Y144" s="5">
        <v>3</v>
      </c>
      <c r="Z144" s="5">
        <v>0</v>
      </c>
      <c r="AA144" s="4" t="s">
        <v>635</v>
      </c>
      <c r="AB144" s="4" t="s">
        <v>653</v>
      </c>
    </row>
    <row r="145" spans="1:28" customFormat="1" hidden="1" x14ac:dyDescent="0.15">
      <c r="A145" s="3">
        <f t="shared" si="7"/>
        <v>141</v>
      </c>
      <c r="B145" s="4" t="s">
        <v>30</v>
      </c>
      <c r="C145" s="4" t="s">
        <v>597</v>
      </c>
      <c r="D145" s="4" t="s">
        <v>630</v>
      </c>
      <c r="E145" s="4" t="s">
        <v>631</v>
      </c>
      <c r="F145" s="4" t="s">
        <v>663</v>
      </c>
      <c r="G145" s="4" t="s">
        <v>664</v>
      </c>
      <c r="H145" s="4" t="s">
        <v>665</v>
      </c>
      <c r="I145" s="4" t="s">
        <v>665</v>
      </c>
      <c r="J145" s="5">
        <v>0</v>
      </c>
      <c r="K145" s="5">
        <v>983</v>
      </c>
      <c r="L145" s="5">
        <v>154</v>
      </c>
      <c r="M145" s="5">
        <v>154</v>
      </c>
      <c r="N145" s="5">
        <v>17</v>
      </c>
      <c r="O145" s="5">
        <v>1</v>
      </c>
      <c r="P145" s="5">
        <v>0</v>
      </c>
      <c r="Q145" s="5">
        <v>0</v>
      </c>
      <c r="R145" s="5">
        <v>4</v>
      </c>
      <c r="S145" s="5">
        <v>0</v>
      </c>
      <c r="T145" s="5">
        <v>0</v>
      </c>
      <c r="U145" s="5">
        <v>0</v>
      </c>
      <c r="V145" s="5">
        <v>80</v>
      </c>
      <c r="W145" s="5">
        <v>0</v>
      </c>
      <c r="X145" s="5">
        <v>0</v>
      </c>
      <c r="Y145" s="5">
        <v>1</v>
      </c>
      <c r="Z145" s="5">
        <v>0</v>
      </c>
      <c r="AA145" s="4" t="s">
        <v>635</v>
      </c>
      <c r="AB145" s="4" t="s">
        <v>666</v>
      </c>
    </row>
    <row r="146" spans="1:28" customFormat="1" hidden="1" x14ac:dyDescent="0.15">
      <c r="A146" s="3">
        <f t="shared" si="7"/>
        <v>142</v>
      </c>
      <c r="B146" s="4" t="s">
        <v>30</v>
      </c>
      <c r="C146" s="4" t="s">
        <v>597</v>
      </c>
      <c r="D146" s="4" t="s">
        <v>630</v>
      </c>
      <c r="E146" s="4" t="s">
        <v>631</v>
      </c>
      <c r="F146" s="4" t="s">
        <v>667</v>
      </c>
      <c r="G146" s="4" t="s">
        <v>238</v>
      </c>
      <c r="H146" s="4" t="s">
        <v>199</v>
      </c>
      <c r="I146" s="4" t="s">
        <v>199</v>
      </c>
      <c r="J146" s="5">
        <v>0</v>
      </c>
      <c r="K146" s="5">
        <v>895</v>
      </c>
      <c r="L146" s="5">
        <v>0</v>
      </c>
      <c r="M146" s="5">
        <v>0</v>
      </c>
      <c r="N146" s="5">
        <v>4</v>
      </c>
      <c r="O146" s="5">
        <v>0</v>
      </c>
      <c r="P146" s="5">
        <v>0</v>
      </c>
      <c r="Q146" s="5">
        <v>0</v>
      </c>
      <c r="R146" s="5">
        <v>2</v>
      </c>
      <c r="S146" s="5">
        <v>0</v>
      </c>
      <c r="T146" s="5">
        <v>0</v>
      </c>
      <c r="U146" s="5">
        <v>0</v>
      </c>
      <c r="V146" s="5">
        <v>3580</v>
      </c>
      <c r="W146" s="5">
        <v>0</v>
      </c>
      <c r="X146" s="5">
        <v>0</v>
      </c>
      <c r="Y146" s="5">
        <v>0</v>
      </c>
      <c r="Z146" s="5">
        <v>0</v>
      </c>
      <c r="AA146" s="4" t="s">
        <v>635</v>
      </c>
      <c r="AB146" s="4" t="s">
        <v>653</v>
      </c>
    </row>
    <row r="147" spans="1:28" customFormat="1" hidden="1" x14ac:dyDescent="0.15">
      <c r="A147" s="3">
        <f t="shared" si="7"/>
        <v>143</v>
      </c>
      <c r="B147" s="4" t="s">
        <v>30</v>
      </c>
      <c r="C147" s="4" t="s">
        <v>597</v>
      </c>
      <c r="D147" s="4" t="s">
        <v>630</v>
      </c>
      <c r="E147" s="4" t="s">
        <v>631</v>
      </c>
      <c r="F147" s="4" t="s">
        <v>668</v>
      </c>
      <c r="G147" s="4" t="s">
        <v>211</v>
      </c>
      <c r="H147" s="4" t="s">
        <v>212</v>
      </c>
      <c r="I147" s="4" t="s">
        <v>669</v>
      </c>
      <c r="J147" s="5">
        <v>0</v>
      </c>
      <c r="K147" s="5">
        <v>3</v>
      </c>
      <c r="L147" s="5">
        <v>0</v>
      </c>
      <c r="M147" s="5">
        <v>0</v>
      </c>
      <c r="N147" s="5">
        <v>1</v>
      </c>
      <c r="O147" s="5">
        <v>1</v>
      </c>
      <c r="P147" s="5">
        <v>0</v>
      </c>
      <c r="Q147" s="5">
        <v>0</v>
      </c>
      <c r="R147" s="5">
        <v>1</v>
      </c>
      <c r="S147" s="5">
        <v>0</v>
      </c>
      <c r="T147" s="5">
        <v>0</v>
      </c>
      <c r="U147" s="5">
        <v>0</v>
      </c>
      <c r="V147" s="5">
        <v>4</v>
      </c>
      <c r="W147" s="5">
        <v>0</v>
      </c>
      <c r="X147" s="5">
        <v>0</v>
      </c>
      <c r="Y147" s="5">
        <v>0</v>
      </c>
      <c r="Z147" s="5">
        <v>0</v>
      </c>
      <c r="AA147" s="4" t="s">
        <v>635</v>
      </c>
      <c r="AB147" s="4" t="s">
        <v>670</v>
      </c>
    </row>
    <row r="148" spans="1:28" customFormat="1" hidden="1" x14ac:dyDescent="0.15">
      <c r="A148" s="3">
        <f t="shared" si="7"/>
        <v>144</v>
      </c>
      <c r="B148" s="4" t="s">
        <v>30</v>
      </c>
      <c r="C148" s="4" t="s">
        <v>597</v>
      </c>
      <c r="D148" s="4" t="s">
        <v>630</v>
      </c>
      <c r="E148" s="4" t="s">
        <v>631</v>
      </c>
      <c r="F148" s="4" t="s">
        <v>671</v>
      </c>
      <c r="G148" s="4" t="s">
        <v>126</v>
      </c>
      <c r="H148" s="4" t="s">
        <v>672</v>
      </c>
      <c r="I148" s="4" t="s">
        <v>36</v>
      </c>
      <c r="J148" s="5">
        <v>0</v>
      </c>
      <c r="K148" s="5">
        <v>1175</v>
      </c>
      <c r="L148" s="5">
        <v>0</v>
      </c>
      <c r="M148" s="5">
        <v>0</v>
      </c>
      <c r="N148" s="5">
        <v>3</v>
      </c>
      <c r="O148" s="5">
        <v>2</v>
      </c>
      <c r="P148" s="5">
        <v>0</v>
      </c>
      <c r="Q148" s="5">
        <v>0</v>
      </c>
      <c r="R148" s="5">
        <v>1</v>
      </c>
      <c r="S148" s="5">
        <v>0</v>
      </c>
      <c r="T148" s="5">
        <v>0</v>
      </c>
      <c r="U148" s="5">
        <v>0</v>
      </c>
      <c r="V148" s="5">
        <v>1420</v>
      </c>
      <c r="W148" s="5">
        <v>0</v>
      </c>
      <c r="X148" s="5">
        <v>0</v>
      </c>
      <c r="Y148" s="5">
        <v>0</v>
      </c>
      <c r="Z148" s="5">
        <v>0</v>
      </c>
      <c r="AA148" s="4" t="s">
        <v>635</v>
      </c>
      <c r="AB148" s="4" t="s">
        <v>673</v>
      </c>
    </row>
    <row r="149" spans="1:28" customFormat="1" hidden="1" x14ac:dyDescent="0.15">
      <c r="A149" s="3">
        <f t="shared" si="7"/>
        <v>145</v>
      </c>
      <c r="B149" s="4" t="s">
        <v>30</v>
      </c>
      <c r="C149" s="4" t="s">
        <v>597</v>
      </c>
      <c r="D149" s="4" t="s">
        <v>630</v>
      </c>
      <c r="E149" s="4" t="s">
        <v>631</v>
      </c>
      <c r="F149" s="4" t="s">
        <v>674</v>
      </c>
      <c r="G149" s="4" t="s">
        <v>110</v>
      </c>
      <c r="H149" s="4" t="s">
        <v>675</v>
      </c>
      <c r="I149" s="4" t="s">
        <v>675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4" t="s">
        <v>635</v>
      </c>
      <c r="AB149" s="4" t="s">
        <v>658</v>
      </c>
    </row>
    <row r="150" spans="1:28" customFormat="1" hidden="1" x14ac:dyDescent="0.15">
      <c r="A150" s="3">
        <f t="shared" si="7"/>
        <v>146</v>
      </c>
      <c r="B150" s="4" t="s">
        <v>30</v>
      </c>
      <c r="C150" s="4" t="s">
        <v>597</v>
      </c>
      <c r="D150" s="4" t="s">
        <v>630</v>
      </c>
      <c r="E150" s="4" t="s">
        <v>631</v>
      </c>
      <c r="F150" s="4" t="s">
        <v>676</v>
      </c>
      <c r="G150" s="4" t="s">
        <v>677</v>
      </c>
      <c r="H150" s="4" t="s">
        <v>678</v>
      </c>
      <c r="I150" s="4" t="s">
        <v>678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4" t="s">
        <v>679</v>
      </c>
      <c r="AB150" s="4" t="s">
        <v>680</v>
      </c>
    </row>
    <row r="151" spans="1:28" customFormat="1" hidden="1" x14ac:dyDescent="0.15">
      <c r="A151" s="3">
        <f t="shared" si="7"/>
        <v>147</v>
      </c>
      <c r="B151" s="4" t="s">
        <v>30</v>
      </c>
      <c r="C151" s="4" t="s">
        <v>597</v>
      </c>
      <c r="D151" s="4" t="s">
        <v>630</v>
      </c>
      <c r="E151" s="4" t="s">
        <v>631</v>
      </c>
      <c r="F151" s="4" t="s">
        <v>681</v>
      </c>
      <c r="G151" s="4" t="s">
        <v>677</v>
      </c>
      <c r="H151" s="4" t="s">
        <v>682</v>
      </c>
      <c r="I151" s="4" t="s">
        <v>36</v>
      </c>
      <c r="J151" s="5">
        <v>0</v>
      </c>
      <c r="K151" s="5">
        <v>1428</v>
      </c>
      <c r="L151" s="5">
        <v>0</v>
      </c>
      <c r="M151" s="5">
        <v>0</v>
      </c>
      <c r="N151" s="5">
        <v>17</v>
      </c>
      <c r="O151" s="5">
        <v>1</v>
      </c>
      <c r="P151" s="5">
        <v>0</v>
      </c>
      <c r="Q151" s="5">
        <v>0</v>
      </c>
      <c r="R151" s="5">
        <v>4</v>
      </c>
      <c r="S151" s="5">
        <v>0</v>
      </c>
      <c r="T151" s="5">
        <v>0</v>
      </c>
      <c r="U151" s="5">
        <v>0</v>
      </c>
      <c r="V151" s="5">
        <v>3286</v>
      </c>
      <c r="W151" s="5">
        <v>0</v>
      </c>
      <c r="X151" s="5">
        <v>0</v>
      </c>
      <c r="Y151" s="5">
        <v>3</v>
      </c>
      <c r="Z151" s="5">
        <v>0</v>
      </c>
      <c r="AA151" s="4" t="s">
        <v>635</v>
      </c>
      <c r="AB151" s="4" t="s">
        <v>683</v>
      </c>
    </row>
    <row r="152" spans="1:28" customFormat="1" hidden="1" x14ac:dyDescent="0.15">
      <c r="A152" s="3">
        <f t="shared" si="7"/>
        <v>148</v>
      </c>
      <c r="B152" s="4" t="s">
        <v>30</v>
      </c>
      <c r="C152" s="4" t="s">
        <v>597</v>
      </c>
      <c r="D152" s="4" t="s">
        <v>630</v>
      </c>
      <c r="E152" s="4" t="s">
        <v>631</v>
      </c>
      <c r="F152" s="4" t="s">
        <v>684</v>
      </c>
      <c r="G152" s="4" t="s">
        <v>685</v>
      </c>
      <c r="H152" s="4" t="s">
        <v>686</v>
      </c>
      <c r="I152" s="4" t="s">
        <v>686</v>
      </c>
      <c r="J152" s="5">
        <v>0</v>
      </c>
      <c r="K152" s="5">
        <v>1136</v>
      </c>
      <c r="L152" s="5">
        <v>0</v>
      </c>
      <c r="M152" s="5">
        <v>0</v>
      </c>
      <c r="N152" s="5">
        <v>3</v>
      </c>
      <c r="O152" s="5">
        <v>1</v>
      </c>
      <c r="P152" s="5">
        <v>0</v>
      </c>
      <c r="Q152" s="5">
        <v>0</v>
      </c>
      <c r="R152" s="5">
        <v>1</v>
      </c>
      <c r="S152" s="5">
        <v>0</v>
      </c>
      <c r="T152" s="5">
        <v>0</v>
      </c>
      <c r="U152" s="5">
        <v>0</v>
      </c>
      <c r="V152" s="5">
        <v>843</v>
      </c>
      <c r="W152" s="5">
        <v>0</v>
      </c>
      <c r="X152" s="5">
        <v>0</v>
      </c>
      <c r="Y152" s="5">
        <v>1</v>
      </c>
      <c r="Z152" s="5">
        <v>0</v>
      </c>
      <c r="AA152" s="4" t="s">
        <v>687</v>
      </c>
      <c r="AB152" s="4" t="s">
        <v>688</v>
      </c>
    </row>
    <row r="153" spans="1:28" customFormat="1" hidden="1" x14ac:dyDescent="0.15">
      <c r="A153" s="3">
        <f t="shared" si="7"/>
        <v>149</v>
      </c>
      <c r="B153" s="4" t="s">
        <v>30</v>
      </c>
      <c r="C153" s="4" t="s">
        <v>597</v>
      </c>
      <c r="D153" s="4" t="s">
        <v>630</v>
      </c>
      <c r="E153" s="4" t="s">
        <v>631</v>
      </c>
      <c r="F153" s="4" t="s">
        <v>689</v>
      </c>
      <c r="G153" s="4" t="s">
        <v>690</v>
      </c>
      <c r="H153" s="4" t="s">
        <v>691</v>
      </c>
      <c r="I153" s="4" t="s">
        <v>691</v>
      </c>
      <c r="J153" s="5">
        <v>0</v>
      </c>
      <c r="K153" s="5">
        <v>953</v>
      </c>
      <c r="L153" s="5">
        <v>0</v>
      </c>
      <c r="M153" s="5">
        <v>0</v>
      </c>
      <c r="N153" s="5">
        <v>17</v>
      </c>
      <c r="O153" s="5">
        <v>2</v>
      </c>
      <c r="P153" s="5">
        <v>0</v>
      </c>
      <c r="Q153" s="5">
        <v>0</v>
      </c>
      <c r="R153" s="5">
        <v>10</v>
      </c>
      <c r="S153" s="5">
        <v>0</v>
      </c>
      <c r="T153" s="5">
        <v>0</v>
      </c>
      <c r="U153" s="5">
        <v>0</v>
      </c>
      <c r="V153" s="5">
        <v>1432</v>
      </c>
      <c r="W153" s="5">
        <v>0</v>
      </c>
      <c r="X153" s="5">
        <v>0</v>
      </c>
      <c r="Y153" s="5">
        <v>5</v>
      </c>
      <c r="Z153" s="5">
        <v>0</v>
      </c>
      <c r="AA153" s="4" t="s">
        <v>635</v>
      </c>
      <c r="AB153" s="4" t="s">
        <v>692</v>
      </c>
    </row>
    <row r="154" spans="1:28" customFormat="1" hidden="1" x14ac:dyDescent="0.15">
      <c r="A154" s="3">
        <f t="shared" si="7"/>
        <v>150</v>
      </c>
      <c r="B154" s="4" t="s">
        <v>30</v>
      </c>
      <c r="C154" s="4" t="s">
        <v>597</v>
      </c>
      <c r="D154" s="4" t="s">
        <v>630</v>
      </c>
      <c r="E154" s="4" t="s">
        <v>631</v>
      </c>
      <c r="F154" s="4" t="s">
        <v>693</v>
      </c>
      <c r="G154" s="4" t="s">
        <v>341</v>
      </c>
      <c r="H154" s="4" t="s">
        <v>694</v>
      </c>
      <c r="I154" s="4" t="s">
        <v>36</v>
      </c>
      <c r="J154" s="5">
        <v>0</v>
      </c>
      <c r="K154" s="5">
        <v>1800</v>
      </c>
      <c r="L154" s="5">
        <v>90</v>
      </c>
      <c r="M154" s="5">
        <v>190</v>
      </c>
      <c r="N154" s="5">
        <v>80</v>
      </c>
      <c r="O154" s="5">
        <v>2</v>
      </c>
      <c r="P154" s="5">
        <v>0</v>
      </c>
      <c r="Q154" s="5">
        <v>0</v>
      </c>
      <c r="R154" s="5">
        <v>13</v>
      </c>
      <c r="S154" s="5">
        <v>0</v>
      </c>
      <c r="T154" s="5">
        <v>0</v>
      </c>
      <c r="U154" s="5">
        <v>0</v>
      </c>
      <c r="V154" s="5">
        <v>4523</v>
      </c>
      <c r="W154" s="5">
        <v>0</v>
      </c>
      <c r="X154" s="5">
        <v>0</v>
      </c>
      <c r="Y154" s="5">
        <v>5</v>
      </c>
      <c r="Z154" s="5">
        <v>0</v>
      </c>
      <c r="AA154" s="4" t="s">
        <v>635</v>
      </c>
      <c r="AB154" s="4" t="s">
        <v>653</v>
      </c>
    </row>
    <row r="155" spans="1:28" customFormat="1" hidden="1" x14ac:dyDescent="0.15">
      <c r="A155" s="3">
        <f t="shared" si="7"/>
        <v>151</v>
      </c>
      <c r="B155" s="4" t="s">
        <v>30</v>
      </c>
      <c r="C155" s="4" t="s">
        <v>597</v>
      </c>
      <c r="D155" s="4" t="s">
        <v>630</v>
      </c>
      <c r="E155" s="4" t="s">
        <v>631</v>
      </c>
      <c r="F155" s="4" t="s">
        <v>695</v>
      </c>
      <c r="G155" s="4" t="s">
        <v>69</v>
      </c>
      <c r="H155" s="4" t="s">
        <v>696</v>
      </c>
      <c r="I155" s="4" t="s">
        <v>696</v>
      </c>
      <c r="J155" s="5">
        <v>0</v>
      </c>
      <c r="K155" s="5">
        <v>2225</v>
      </c>
      <c r="L155" s="5">
        <v>225</v>
      </c>
      <c r="M155" s="5">
        <v>225</v>
      </c>
      <c r="N155" s="5">
        <v>44</v>
      </c>
      <c r="O155" s="5">
        <v>3</v>
      </c>
      <c r="P155" s="5">
        <v>0</v>
      </c>
      <c r="Q155" s="5">
        <v>0</v>
      </c>
      <c r="R155" s="5">
        <v>15</v>
      </c>
      <c r="S155" s="5">
        <v>0</v>
      </c>
      <c r="T155" s="5">
        <v>0</v>
      </c>
      <c r="U155" s="5">
        <v>0</v>
      </c>
      <c r="V155" s="5">
        <v>3215</v>
      </c>
      <c r="W155" s="5">
        <v>0</v>
      </c>
      <c r="X155" s="5">
        <v>0</v>
      </c>
      <c r="Y155" s="5">
        <v>5</v>
      </c>
      <c r="Z155" s="5">
        <v>0</v>
      </c>
      <c r="AA155" s="4" t="s">
        <v>635</v>
      </c>
      <c r="AB155" s="4" t="s">
        <v>666</v>
      </c>
    </row>
    <row r="156" spans="1:28" customFormat="1" hidden="1" x14ac:dyDescent="0.15">
      <c r="A156" s="3">
        <f t="shared" si="7"/>
        <v>152</v>
      </c>
      <c r="B156" s="4" t="s">
        <v>30</v>
      </c>
      <c r="C156" s="4" t="s">
        <v>597</v>
      </c>
      <c r="D156" s="4" t="s">
        <v>630</v>
      </c>
      <c r="E156" s="4" t="s">
        <v>631</v>
      </c>
      <c r="F156" s="4" t="s">
        <v>697</v>
      </c>
      <c r="G156" s="4" t="s">
        <v>698</v>
      </c>
      <c r="H156" s="4" t="s">
        <v>699</v>
      </c>
      <c r="I156" s="4" t="s">
        <v>700</v>
      </c>
      <c r="J156" s="5">
        <v>0</v>
      </c>
      <c r="K156" s="5">
        <v>939</v>
      </c>
      <c r="L156" s="5">
        <v>0</v>
      </c>
      <c r="M156" s="5">
        <v>175</v>
      </c>
      <c r="N156" s="5">
        <v>8</v>
      </c>
      <c r="O156" s="5">
        <v>3</v>
      </c>
      <c r="P156" s="5">
        <v>0</v>
      </c>
      <c r="Q156" s="5">
        <v>0</v>
      </c>
      <c r="R156" s="5">
        <v>3</v>
      </c>
      <c r="S156" s="5">
        <v>0</v>
      </c>
      <c r="T156" s="5">
        <v>0</v>
      </c>
      <c r="U156" s="5">
        <v>0</v>
      </c>
      <c r="V156" s="5">
        <v>2123</v>
      </c>
      <c r="W156" s="5">
        <v>0</v>
      </c>
      <c r="X156" s="5">
        <v>0</v>
      </c>
      <c r="Y156" s="5">
        <v>0</v>
      </c>
      <c r="Z156" s="5">
        <v>0</v>
      </c>
      <c r="AA156" s="4" t="s">
        <v>635</v>
      </c>
      <c r="AB156" s="4" t="s">
        <v>701</v>
      </c>
    </row>
    <row r="157" spans="1:28" customFormat="1" hidden="1" x14ac:dyDescent="0.15">
      <c r="A157" s="3">
        <f t="shared" si="7"/>
        <v>153</v>
      </c>
      <c r="B157" s="4" t="s">
        <v>30</v>
      </c>
      <c r="C157" s="4" t="s">
        <v>597</v>
      </c>
      <c r="D157" s="4" t="s">
        <v>630</v>
      </c>
      <c r="E157" s="4" t="s">
        <v>631</v>
      </c>
      <c r="F157" s="4" t="s">
        <v>702</v>
      </c>
      <c r="G157" s="4" t="s">
        <v>703</v>
      </c>
      <c r="H157" s="4" t="s">
        <v>704</v>
      </c>
      <c r="I157" s="4" t="s">
        <v>704</v>
      </c>
      <c r="J157" s="5">
        <v>0</v>
      </c>
      <c r="K157" s="5">
        <v>472</v>
      </c>
      <c r="L157" s="5">
        <v>0</v>
      </c>
      <c r="M157" s="5">
        <v>0</v>
      </c>
      <c r="N157" s="5">
        <v>16</v>
      </c>
      <c r="O157" s="5">
        <v>3</v>
      </c>
      <c r="P157" s="5">
        <v>0</v>
      </c>
      <c r="Q157" s="5">
        <v>0</v>
      </c>
      <c r="R157" s="5">
        <v>2</v>
      </c>
      <c r="S157" s="5">
        <v>0</v>
      </c>
      <c r="T157" s="5">
        <v>0</v>
      </c>
      <c r="U157" s="5">
        <v>0</v>
      </c>
      <c r="V157" s="5">
        <v>187</v>
      </c>
      <c r="W157" s="5">
        <v>0</v>
      </c>
      <c r="X157" s="5">
        <v>0</v>
      </c>
      <c r="Y157" s="5">
        <v>0</v>
      </c>
      <c r="Z157" s="5">
        <v>0</v>
      </c>
      <c r="AA157" s="4" t="s">
        <v>635</v>
      </c>
      <c r="AB157" s="4" t="s">
        <v>705</v>
      </c>
    </row>
    <row r="158" spans="1:28" customFormat="1" hidden="1" x14ac:dyDescent="0.15">
      <c r="A158" s="3">
        <f t="shared" si="7"/>
        <v>154</v>
      </c>
      <c r="B158" s="4" t="s">
        <v>30</v>
      </c>
      <c r="C158" s="4" t="s">
        <v>597</v>
      </c>
      <c r="D158" s="4" t="s">
        <v>630</v>
      </c>
      <c r="E158" s="4" t="s">
        <v>631</v>
      </c>
      <c r="F158" s="4" t="s">
        <v>706</v>
      </c>
      <c r="G158" s="4" t="s">
        <v>221</v>
      </c>
      <c r="H158" s="4" t="s">
        <v>707</v>
      </c>
      <c r="I158" s="4" t="s">
        <v>707</v>
      </c>
      <c r="J158" s="5">
        <v>0</v>
      </c>
      <c r="K158" s="5">
        <v>1963</v>
      </c>
      <c r="L158" s="5">
        <v>53</v>
      </c>
      <c r="M158" s="5">
        <v>0</v>
      </c>
      <c r="N158" s="5">
        <v>44</v>
      </c>
      <c r="O158" s="5">
        <v>3</v>
      </c>
      <c r="P158" s="5">
        <v>0</v>
      </c>
      <c r="Q158" s="5">
        <v>0</v>
      </c>
      <c r="R158" s="5">
        <v>12</v>
      </c>
      <c r="S158" s="5">
        <v>0</v>
      </c>
      <c r="T158" s="5">
        <v>0</v>
      </c>
      <c r="U158" s="5">
        <v>0</v>
      </c>
      <c r="V158" s="5">
        <v>16128</v>
      </c>
      <c r="W158" s="5">
        <v>0</v>
      </c>
      <c r="X158" s="5">
        <v>0</v>
      </c>
      <c r="Y158" s="5">
        <v>0</v>
      </c>
      <c r="Z158" s="5">
        <v>0</v>
      </c>
      <c r="AA158" s="4" t="s">
        <v>635</v>
      </c>
      <c r="AB158" s="4" t="s">
        <v>708</v>
      </c>
    </row>
    <row r="159" spans="1:28" customFormat="1" hidden="1" x14ac:dyDescent="0.15">
      <c r="A159" s="3">
        <f t="shared" si="7"/>
        <v>155</v>
      </c>
      <c r="B159" s="4" t="s">
        <v>30</v>
      </c>
      <c r="C159" s="4" t="s">
        <v>597</v>
      </c>
      <c r="D159" s="4" t="s">
        <v>630</v>
      </c>
      <c r="E159" s="4" t="s">
        <v>631</v>
      </c>
      <c r="F159" s="4" t="s">
        <v>709</v>
      </c>
      <c r="G159" s="4" t="s">
        <v>710</v>
      </c>
      <c r="H159" s="4" t="s">
        <v>711</v>
      </c>
      <c r="I159" s="4" t="s">
        <v>711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4" t="s">
        <v>635</v>
      </c>
      <c r="AB159" s="4" t="s">
        <v>712</v>
      </c>
    </row>
    <row r="160" spans="1:28" customFormat="1" hidden="1" x14ac:dyDescent="0.15">
      <c r="A160" s="3">
        <f t="shared" si="7"/>
        <v>156</v>
      </c>
      <c r="B160" s="4" t="s">
        <v>30</v>
      </c>
      <c r="C160" s="4" t="s">
        <v>597</v>
      </c>
      <c r="D160" s="4" t="s">
        <v>630</v>
      </c>
      <c r="E160" s="4" t="s">
        <v>631</v>
      </c>
      <c r="F160" s="4" t="s">
        <v>713</v>
      </c>
      <c r="G160" s="4" t="s">
        <v>714</v>
      </c>
      <c r="H160" s="4" t="s">
        <v>715</v>
      </c>
      <c r="I160" s="4" t="s">
        <v>715</v>
      </c>
      <c r="J160" s="5">
        <v>0</v>
      </c>
      <c r="K160" s="5">
        <v>437</v>
      </c>
      <c r="L160" s="5">
        <v>0</v>
      </c>
      <c r="M160" s="5">
        <v>0</v>
      </c>
      <c r="N160" s="5">
        <v>23</v>
      </c>
      <c r="O160" s="5">
        <v>2</v>
      </c>
      <c r="P160" s="5">
        <v>0</v>
      </c>
      <c r="Q160" s="5">
        <v>0</v>
      </c>
      <c r="R160" s="5">
        <v>2</v>
      </c>
      <c r="S160" s="5">
        <v>0</v>
      </c>
      <c r="T160" s="5">
        <v>0</v>
      </c>
      <c r="U160" s="5">
        <v>0</v>
      </c>
      <c r="V160" s="5">
        <v>582</v>
      </c>
      <c r="W160" s="5">
        <v>0</v>
      </c>
      <c r="X160" s="5">
        <v>0</v>
      </c>
      <c r="Y160" s="5">
        <v>0</v>
      </c>
      <c r="Z160" s="5">
        <v>0</v>
      </c>
      <c r="AA160" s="4" t="s">
        <v>635</v>
      </c>
      <c r="AB160" s="4" t="s">
        <v>705</v>
      </c>
    </row>
    <row r="161" spans="1:28" customFormat="1" hidden="1" x14ac:dyDescent="0.15">
      <c r="A161" s="3">
        <f t="shared" si="7"/>
        <v>157</v>
      </c>
      <c r="B161" s="4" t="s">
        <v>30</v>
      </c>
      <c r="C161" s="4" t="s">
        <v>597</v>
      </c>
      <c r="D161" s="4" t="s">
        <v>630</v>
      </c>
      <c r="E161" s="4" t="s">
        <v>631</v>
      </c>
      <c r="F161" s="4" t="s">
        <v>716</v>
      </c>
      <c r="G161" s="4" t="s">
        <v>677</v>
      </c>
      <c r="H161" s="4" t="s">
        <v>717</v>
      </c>
      <c r="I161" s="4" t="s">
        <v>718</v>
      </c>
      <c r="J161" s="5">
        <v>48</v>
      </c>
      <c r="K161" s="5">
        <v>0</v>
      </c>
      <c r="L161" s="5">
        <v>0</v>
      </c>
      <c r="M161" s="5">
        <v>0</v>
      </c>
      <c r="N161" s="5">
        <v>23</v>
      </c>
      <c r="O161" s="5">
        <v>2</v>
      </c>
      <c r="P161" s="5">
        <v>0</v>
      </c>
      <c r="Q161" s="5">
        <v>1</v>
      </c>
      <c r="R161" s="5">
        <v>0</v>
      </c>
      <c r="S161" s="5">
        <v>0</v>
      </c>
      <c r="T161" s="5">
        <v>0</v>
      </c>
      <c r="U161" s="5">
        <v>0</v>
      </c>
      <c r="V161" s="5">
        <v>5</v>
      </c>
      <c r="W161" s="5">
        <v>0</v>
      </c>
      <c r="X161" s="5">
        <v>0</v>
      </c>
      <c r="Y161" s="5">
        <v>0</v>
      </c>
      <c r="Z161" s="5">
        <v>0</v>
      </c>
      <c r="AA161" s="4" t="s">
        <v>635</v>
      </c>
      <c r="AB161" s="4" t="s">
        <v>705</v>
      </c>
    </row>
    <row r="162" spans="1:28" customFormat="1" hidden="1" x14ac:dyDescent="0.15">
      <c r="A162" s="3">
        <f t="shared" si="7"/>
        <v>158</v>
      </c>
      <c r="B162" s="4" t="s">
        <v>30</v>
      </c>
      <c r="C162" s="4" t="s">
        <v>597</v>
      </c>
      <c r="D162" s="4" t="s">
        <v>630</v>
      </c>
      <c r="E162" s="4" t="s">
        <v>631</v>
      </c>
      <c r="F162" s="4" t="s">
        <v>719</v>
      </c>
      <c r="G162" s="4" t="s">
        <v>250</v>
      </c>
      <c r="H162" s="4" t="s">
        <v>720</v>
      </c>
      <c r="I162" s="4" t="s">
        <v>720</v>
      </c>
      <c r="J162" s="5">
        <v>10</v>
      </c>
      <c r="K162" s="5">
        <v>0</v>
      </c>
      <c r="L162" s="5">
        <v>0</v>
      </c>
      <c r="M162" s="5">
        <v>0</v>
      </c>
      <c r="N162" s="5">
        <v>12</v>
      </c>
      <c r="O162" s="5">
        <v>2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4" t="s">
        <v>635</v>
      </c>
      <c r="AB162" s="4" t="s">
        <v>721</v>
      </c>
    </row>
    <row r="163" spans="1:28" customFormat="1" hidden="1" x14ac:dyDescent="0.15">
      <c r="A163" s="3">
        <f t="shared" si="7"/>
        <v>159</v>
      </c>
      <c r="B163" s="4" t="s">
        <v>30</v>
      </c>
      <c r="C163" s="4" t="s">
        <v>597</v>
      </c>
      <c r="D163" s="4" t="s">
        <v>722</v>
      </c>
      <c r="E163" s="4" t="s">
        <v>723</v>
      </c>
      <c r="F163" s="4" t="s">
        <v>724</v>
      </c>
      <c r="G163" s="4" t="s">
        <v>341</v>
      </c>
      <c r="H163" s="4" t="s">
        <v>725</v>
      </c>
      <c r="I163" s="4" t="s">
        <v>726</v>
      </c>
      <c r="J163" s="5">
        <v>0</v>
      </c>
      <c r="K163" s="5">
        <v>234</v>
      </c>
      <c r="L163" s="5">
        <v>20</v>
      </c>
      <c r="M163" s="5">
        <v>20</v>
      </c>
      <c r="N163" s="5">
        <v>103</v>
      </c>
      <c r="O163" s="5">
        <v>4</v>
      </c>
      <c r="P163" s="5">
        <v>0</v>
      </c>
      <c r="Q163" s="5">
        <v>0</v>
      </c>
      <c r="R163" s="5">
        <v>21</v>
      </c>
      <c r="S163" s="5">
        <v>0</v>
      </c>
      <c r="T163" s="5">
        <v>12</v>
      </c>
      <c r="U163" s="5">
        <v>9</v>
      </c>
      <c r="V163" s="5">
        <v>7020</v>
      </c>
      <c r="W163" s="5">
        <v>0</v>
      </c>
      <c r="X163" s="5">
        <v>0</v>
      </c>
      <c r="Y163" s="5">
        <v>0</v>
      </c>
      <c r="Z163" s="5">
        <v>0</v>
      </c>
      <c r="AA163" s="4" t="s">
        <v>727</v>
      </c>
      <c r="AB163" s="4" t="s">
        <v>728</v>
      </c>
    </row>
    <row r="164" spans="1:28" customFormat="1" hidden="1" x14ac:dyDescent="0.15">
      <c r="A164" s="3">
        <f t="shared" si="7"/>
        <v>160</v>
      </c>
      <c r="B164" s="4" t="s">
        <v>30</v>
      </c>
      <c r="C164" s="4" t="s">
        <v>597</v>
      </c>
      <c r="D164" s="4" t="s">
        <v>722</v>
      </c>
      <c r="E164" s="4" t="s">
        <v>723</v>
      </c>
      <c r="F164" s="4" t="s">
        <v>729</v>
      </c>
      <c r="G164" s="4" t="s">
        <v>730</v>
      </c>
      <c r="H164" s="4" t="s">
        <v>731</v>
      </c>
      <c r="I164" s="4" t="s">
        <v>731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4" t="s">
        <v>727</v>
      </c>
      <c r="AB164" s="4" t="s">
        <v>732</v>
      </c>
    </row>
    <row r="165" spans="1:28" customFormat="1" hidden="1" x14ac:dyDescent="0.15">
      <c r="A165" s="3">
        <f t="shared" si="7"/>
        <v>161</v>
      </c>
      <c r="B165" s="4" t="s">
        <v>30</v>
      </c>
      <c r="C165" s="4" t="s">
        <v>597</v>
      </c>
      <c r="D165" s="4" t="s">
        <v>722</v>
      </c>
      <c r="E165" s="4" t="s">
        <v>723</v>
      </c>
      <c r="F165" s="4" t="s">
        <v>733</v>
      </c>
      <c r="G165" s="4" t="s">
        <v>126</v>
      </c>
      <c r="H165" s="4" t="s">
        <v>440</v>
      </c>
      <c r="I165" s="4" t="s">
        <v>440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4" t="s">
        <v>727</v>
      </c>
      <c r="AB165" s="4" t="s">
        <v>734</v>
      </c>
    </row>
    <row r="166" spans="1:28" customFormat="1" hidden="1" x14ac:dyDescent="0.15">
      <c r="A166" s="3">
        <f t="shared" si="7"/>
        <v>162</v>
      </c>
      <c r="B166" s="4" t="s">
        <v>30</v>
      </c>
      <c r="C166" s="4" t="s">
        <v>597</v>
      </c>
      <c r="D166" s="4" t="s">
        <v>722</v>
      </c>
      <c r="E166" s="4" t="s">
        <v>723</v>
      </c>
      <c r="F166" s="4" t="s">
        <v>735</v>
      </c>
      <c r="G166" s="4" t="s">
        <v>655</v>
      </c>
      <c r="H166" s="4" t="s">
        <v>736</v>
      </c>
      <c r="I166" s="4" t="s">
        <v>736</v>
      </c>
      <c r="J166" s="5">
        <v>0</v>
      </c>
      <c r="K166" s="5">
        <v>143</v>
      </c>
      <c r="L166" s="5">
        <v>43</v>
      </c>
      <c r="M166" s="5">
        <v>0</v>
      </c>
      <c r="N166" s="5">
        <v>82</v>
      </c>
      <c r="O166" s="5">
        <v>20</v>
      </c>
      <c r="P166" s="5">
        <v>0</v>
      </c>
      <c r="Q166" s="5">
        <v>0</v>
      </c>
      <c r="R166" s="5">
        <v>31</v>
      </c>
      <c r="S166" s="5">
        <v>7</v>
      </c>
      <c r="T166" s="5">
        <v>13</v>
      </c>
      <c r="U166" s="5">
        <v>18</v>
      </c>
      <c r="V166" s="5">
        <v>543</v>
      </c>
      <c r="W166" s="5">
        <v>0</v>
      </c>
      <c r="X166" s="5">
        <v>0</v>
      </c>
      <c r="Y166" s="5">
        <v>0</v>
      </c>
      <c r="Z166" s="5">
        <v>0</v>
      </c>
      <c r="AA166" s="4" t="s">
        <v>727</v>
      </c>
      <c r="AB166" s="4" t="s">
        <v>737</v>
      </c>
    </row>
    <row r="167" spans="1:28" customFormat="1" hidden="1" x14ac:dyDescent="0.15">
      <c r="A167" s="3">
        <f t="shared" si="7"/>
        <v>163</v>
      </c>
      <c r="B167" s="4" t="s">
        <v>30</v>
      </c>
      <c r="C167" s="4" t="s">
        <v>597</v>
      </c>
      <c r="D167" s="4" t="s">
        <v>722</v>
      </c>
      <c r="E167" s="4" t="s">
        <v>723</v>
      </c>
      <c r="F167" s="4" t="s">
        <v>738</v>
      </c>
      <c r="G167" s="4" t="s">
        <v>221</v>
      </c>
      <c r="H167" s="4" t="s">
        <v>707</v>
      </c>
      <c r="I167" s="4" t="s">
        <v>707</v>
      </c>
      <c r="J167" s="5">
        <v>0</v>
      </c>
      <c r="K167" s="5">
        <v>260</v>
      </c>
      <c r="L167" s="5">
        <v>86</v>
      </c>
      <c r="M167" s="5">
        <v>0</v>
      </c>
      <c r="N167" s="5">
        <v>103</v>
      </c>
      <c r="O167" s="5">
        <v>20</v>
      </c>
      <c r="P167" s="5">
        <v>0</v>
      </c>
      <c r="Q167" s="5">
        <v>0</v>
      </c>
      <c r="R167" s="5">
        <v>25</v>
      </c>
      <c r="S167" s="5">
        <v>0</v>
      </c>
      <c r="T167" s="5">
        <v>12</v>
      </c>
      <c r="U167" s="5">
        <v>18</v>
      </c>
      <c r="V167" s="5">
        <v>6240</v>
      </c>
      <c r="W167" s="5">
        <v>0</v>
      </c>
      <c r="X167" s="5">
        <v>0</v>
      </c>
      <c r="Y167" s="5">
        <v>0</v>
      </c>
      <c r="Z167" s="5">
        <v>0</v>
      </c>
      <c r="AA167" s="4" t="s">
        <v>739</v>
      </c>
      <c r="AB167" s="4" t="s">
        <v>740</v>
      </c>
    </row>
    <row r="168" spans="1:28" customFormat="1" hidden="1" x14ac:dyDescent="0.15">
      <c r="A168" s="3">
        <f t="shared" si="7"/>
        <v>164</v>
      </c>
      <c r="B168" s="4" t="s">
        <v>30</v>
      </c>
      <c r="C168" s="4" t="s">
        <v>597</v>
      </c>
      <c r="D168" s="4" t="s">
        <v>722</v>
      </c>
      <c r="E168" s="4" t="s">
        <v>723</v>
      </c>
      <c r="F168" s="4" t="s">
        <v>741</v>
      </c>
      <c r="G168" s="4" t="s">
        <v>742</v>
      </c>
      <c r="H168" s="4" t="s">
        <v>707</v>
      </c>
      <c r="I168" s="4" t="s">
        <v>707</v>
      </c>
      <c r="J168" s="5">
        <v>0</v>
      </c>
      <c r="K168" s="5">
        <v>228</v>
      </c>
      <c r="L168" s="5">
        <v>56</v>
      </c>
      <c r="M168" s="5">
        <v>0</v>
      </c>
      <c r="N168" s="5">
        <v>103</v>
      </c>
      <c r="O168" s="5">
        <v>12</v>
      </c>
      <c r="P168" s="5">
        <v>0</v>
      </c>
      <c r="Q168" s="5">
        <v>0</v>
      </c>
      <c r="R168" s="5">
        <v>30</v>
      </c>
      <c r="S168" s="5">
        <v>6</v>
      </c>
      <c r="T168" s="5">
        <v>12</v>
      </c>
      <c r="U168" s="5">
        <v>18</v>
      </c>
      <c r="V168" s="5">
        <v>4368</v>
      </c>
      <c r="W168" s="5">
        <v>0</v>
      </c>
      <c r="X168" s="5">
        <v>0</v>
      </c>
      <c r="Y168" s="5">
        <v>0</v>
      </c>
      <c r="Z168" s="5">
        <v>0</v>
      </c>
      <c r="AA168" s="4" t="s">
        <v>739</v>
      </c>
      <c r="AB168" s="4" t="s">
        <v>740</v>
      </c>
    </row>
    <row r="169" spans="1:28" customFormat="1" hidden="1" x14ac:dyDescent="0.15">
      <c r="A169" s="3">
        <f t="shared" si="7"/>
        <v>165</v>
      </c>
      <c r="B169" s="4" t="s">
        <v>30</v>
      </c>
      <c r="C169" s="4" t="s">
        <v>743</v>
      </c>
      <c r="D169" s="4" t="s">
        <v>744</v>
      </c>
      <c r="E169" s="4" t="s">
        <v>745</v>
      </c>
      <c r="F169" s="4" t="s">
        <v>746</v>
      </c>
      <c r="G169" s="4" t="s">
        <v>747</v>
      </c>
      <c r="H169" s="4" t="s">
        <v>748</v>
      </c>
      <c r="I169" s="4" t="s">
        <v>749</v>
      </c>
      <c r="J169" s="5">
        <v>200</v>
      </c>
      <c r="K169" s="5">
        <v>0</v>
      </c>
      <c r="L169" s="5">
        <v>0</v>
      </c>
      <c r="M169" s="5">
        <v>0</v>
      </c>
      <c r="N169" s="5">
        <v>507</v>
      </c>
      <c r="O169" s="5">
        <v>5</v>
      </c>
      <c r="P169" s="5">
        <v>0</v>
      </c>
      <c r="Q169" s="5">
        <v>2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4" t="s">
        <v>750</v>
      </c>
      <c r="AB169" s="4" t="s">
        <v>751</v>
      </c>
    </row>
    <row r="170" spans="1:28" customFormat="1" hidden="1" x14ac:dyDescent="0.15">
      <c r="A170" s="3">
        <f t="shared" si="7"/>
        <v>166</v>
      </c>
      <c r="B170" s="4" t="s">
        <v>30</v>
      </c>
      <c r="C170" s="4" t="s">
        <v>752</v>
      </c>
      <c r="D170" s="4" t="s">
        <v>753</v>
      </c>
      <c r="E170" s="4" t="s">
        <v>754</v>
      </c>
      <c r="F170" s="4" t="s">
        <v>755</v>
      </c>
      <c r="G170" s="4" t="s">
        <v>756</v>
      </c>
      <c r="H170" s="4" t="s">
        <v>757</v>
      </c>
      <c r="I170" s="4" t="s">
        <v>36</v>
      </c>
      <c r="J170" s="5">
        <v>20</v>
      </c>
      <c r="K170" s="5">
        <v>0</v>
      </c>
      <c r="L170" s="5">
        <v>0</v>
      </c>
      <c r="M170" s="5">
        <v>20</v>
      </c>
      <c r="N170" s="5">
        <v>50</v>
      </c>
      <c r="O170" s="5">
        <v>3</v>
      </c>
      <c r="P170" s="5">
        <v>0</v>
      </c>
      <c r="Q170" s="5">
        <v>2</v>
      </c>
      <c r="R170" s="5">
        <v>0</v>
      </c>
      <c r="S170" s="5">
        <v>0</v>
      </c>
      <c r="T170" s="5">
        <v>0</v>
      </c>
      <c r="U170" s="5">
        <v>0</v>
      </c>
      <c r="V170" s="5">
        <v>15</v>
      </c>
      <c r="W170" s="5">
        <v>0</v>
      </c>
      <c r="X170" s="5">
        <v>0</v>
      </c>
      <c r="Y170" s="5">
        <v>0</v>
      </c>
      <c r="Z170" s="5">
        <v>0</v>
      </c>
      <c r="AA170" s="4" t="s">
        <v>758</v>
      </c>
      <c r="AB170" s="4" t="s">
        <v>759</v>
      </c>
    </row>
    <row r="171" spans="1:28" customFormat="1" hidden="1" x14ac:dyDescent="0.15">
      <c r="A171" s="3">
        <f t="shared" si="7"/>
        <v>167</v>
      </c>
      <c r="B171" s="4" t="s">
        <v>30</v>
      </c>
      <c r="C171" s="4" t="s">
        <v>752</v>
      </c>
      <c r="D171" s="4" t="s">
        <v>760</v>
      </c>
      <c r="E171" s="4" t="s">
        <v>761</v>
      </c>
      <c r="F171" s="4" t="s">
        <v>762</v>
      </c>
      <c r="G171" s="4" t="s">
        <v>336</v>
      </c>
      <c r="H171" s="4" t="s">
        <v>763</v>
      </c>
      <c r="I171" s="4" t="s">
        <v>36</v>
      </c>
      <c r="J171" s="5">
        <v>0</v>
      </c>
      <c r="K171" s="5">
        <v>889</v>
      </c>
      <c r="L171" s="5">
        <v>0</v>
      </c>
      <c r="M171" s="5">
        <v>0</v>
      </c>
      <c r="N171" s="5">
        <v>26</v>
      </c>
      <c r="O171" s="5">
        <v>2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106</v>
      </c>
      <c r="W171" s="5">
        <v>0</v>
      </c>
      <c r="X171" s="5">
        <v>0</v>
      </c>
      <c r="Y171" s="5">
        <v>3</v>
      </c>
      <c r="Z171" s="5">
        <v>12</v>
      </c>
      <c r="AA171" s="4" t="s">
        <v>764</v>
      </c>
      <c r="AB171" s="4" t="s">
        <v>765</v>
      </c>
    </row>
    <row r="172" spans="1:28" customFormat="1" hidden="1" x14ac:dyDescent="0.15">
      <c r="A172" s="3">
        <f t="shared" si="7"/>
        <v>168</v>
      </c>
      <c r="B172" s="4" t="s">
        <v>30</v>
      </c>
      <c r="C172" s="4" t="s">
        <v>752</v>
      </c>
      <c r="D172" s="4" t="s">
        <v>760</v>
      </c>
      <c r="E172" s="4" t="s">
        <v>761</v>
      </c>
      <c r="F172" s="4" t="s">
        <v>766</v>
      </c>
      <c r="G172" s="4" t="s">
        <v>767</v>
      </c>
      <c r="H172" s="4" t="s">
        <v>768</v>
      </c>
      <c r="I172" s="4" t="s">
        <v>36</v>
      </c>
      <c r="J172" s="5">
        <v>0</v>
      </c>
      <c r="K172" s="5">
        <v>316</v>
      </c>
      <c r="L172" s="5">
        <v>0</v>
      </c>
      <c r="M172" s="5">
        <v>316</v>
      </c>
      <c r="N172" s="5">
        <v>10</v>
      </c>
      <c r="O172" s="5">
        <v>0</v>
      </c>
      <c r="P172" s="5">
        <v>0</v>
      </c>
      <c r="Q172" s="5">
        <v>0</v>
      </c>
      <c r="R172" s="5">
        <v>8</v>
      </c>
      <c r="S172" s="5">
        <v>0</v>
      </c>
      <c r="T172" s="5">
        <v>0</v>
      </c>
      <c r="U172" s="5">
        <v>0</v>
      </c>
      <c r="V172" s="5">
        <v>240</v>
      </c>
      <c r="W172" s="5">
        <v>0</v>
      </c>
      <c r="X172" s="5">
        <v>0</v>
      </c>
      <c r="Y172" s="5">
        <v>0</v>
      </c>
      <c r="Z172" s="5">
        <v>6</v>
      </c>
      <c r="AA172" s="4" t="s">
        <v>769</v>
      </c>
      <c r="AB172" s="4" t="s">
        <v>770</v>
      </c>
    </row>
    <row r="173" spans="1:28" customFormat="1" hidden="1" x14ac:dyDescent="0.15">
      <c r="A173" s="3">
        <f t="shared" si="7"/>
        <v>169</v>
      </c>
      <c r="B173" s="4" t="s">
        <v>30</v>
      </c>
      <c r="C173" s="4" t="s">
        <v>752</v>
      </c>
      <c r="D173" s="4" t="s">
        <v>760</v>
      </c>
      <c r="E173" s="4" t="s">
        <v>761</v>
      </c>
      <c r="F173" s="4" t="s">
        <v>771</v>
      </c>
      <c r="G173" s="4" t="s">
        <v>110</v>
      </c>
      <c r="H173" s="4" t="s">
        <v>772</v>
      </c>
      <c r="I173" s="4" t="s">
        <v>36</v>
      </c>
      <c r="J173" s="5">
        <v>0</v>
      </c>
      <c r="K173" s="5">
        <v>1084</v>
      </c>
      <c r="L173" s="5">
        <v>0</v>
      </c>
      <c r="M173" s="5">
        <v>0</v>
      </c>
      <c r="N173" s="5">
        <v>32</v>
      </c>
      <c r="O173" s="5">
        <v>2</v>
      </c>
      <c r="P173" s="5">
        <v>0</v>
      </c>
      <c r="Q173" s="5">
        <v>0</v>
      </c>
      <c r="R173" s="5">
        <v>18</v>
      </c>
      <c r="S173" s="5">
        <v>0</v>
      </c>
      <c r="T173" s="5">
        <v>0</v>
      </c>
      <c r="U173" s="5">
        <v>0</v>
      </c>
      <c r="V173" s="5">
        <v>258</v>
      </c>
      <c r="W173" s="5">
        <v>2</v>
      </c>
      <c r="X173" s="5">
        <v>0</v>
      </c>
      <c r="Y173" s="5">
        <v>5</v>
      </c>
      <c r="Z173" s="5">
        <v>2</v>
      </c>
      <c r="AA173" s="4" t="s">
        <v>773</v>
      </c>
      <c r="AB173" s="4" t="s">
        <v>774</v>
      </c>
    </row>
    <row r="174" spans="1:28" customFormat="1" hidden="1" x14ac:dyDescent="0.15">
      <c r="A174" s="3">
        <f t="shared" si="7"/>
        <v>170</v>
      </c>
      <c r="B174" s="4" t="s">
        <v>30</v>
      </c>
      <c r="C174" s="4" t="s">
        <v>752</v>
      </c>
      <c r="D174" s="4" t="s">
        <v>760</v>
      </c>
      <c r="E174" s="4" t="s">
        <v>761</v>
      </c>
      <c r="F174" s="4" t="s">
        <v>775</v>
      </c>
      <c r="G174" s="4" t="s">
        <v>131</v>
      </c>
      <c r="H174" s="4" t="s">
        <v>389</v>
      </c>
      <c r="I174" s="4" t="s">
        <v>36</v>
      </c>
      <c r="J174" s="5">
        <v>0</v>
      </c>
      <c r="K174" s="5">
        <v>2354</v>
      </c>
      <c r="L174" s="5">
        <v>0</v>
      </c>
      <c r="M174" s="5">
        <v>0</v>
      </c>
      <c r="N174" s="5">
        <v>40</v>
      </c>
      <c r="O174" s="5">
        <v>5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2000</v>
      </c>
      <c r="W174" s="5">
        <v>0</v>
      </c>
      <c r="X174" s="5">
        <v>0</v>
      </c>
      <c r="Y174" s="5">
        <v>0</v>
      </c>
      <c r="Z174" s="5">
        <v>0</v>
      </c>
      <c r="AA174" s="4" t="s">
        <v>776</v>
      </c>
      <c r="AB174" s="4" t="s">
        <v>777</v>
      </c>
    </row>
    <row r="175" spans="1:28" customFormat="1" hidden="1" x14ac:dyDescent="0.15">
      <c r="A175" s="3">
        <f t="shared" si="7"/>
        <v>171</v>
      </c>
      <c r="B175" s="4" t="s">
        <v>30</v>
      </c>
      <c r="C175" s="4" t="s">
        <v>752</v>
      </c>
      <c r="D175" s="4" t="s">
        <v>760</v>
      </c>
      <c r="E175" s="4" t="s">
        <v>761</v>
      </c>
      <c r="F175" s="4" t="s">
        <v>778</v>
      </c>
      <c r="G175" s="4" t="s">
        <v>126</v>
      </c>
      <c r="H175" s="4" t="s">
        <v>779</v>
      </c>
      <c r="I175" s="4" t="s">
        <v>36</v>
      </c>
      <c r="J175" s="5">
        <v>0</v>
      </c>
      <c r="K175" s="5">
        <v>1856</v>
      </c>
      <c r="L175" s="5">
        <v>0</v>
      </c>
      <c r="M175" s="5">
        <v>0</v>
      </c>
      <c r="N175" s="5">
        <v>20</v>
      </c>
      <c r="O175" s="5">
        <v>3</v>
      </c>
      <c r="P175" s="5">
        <v>0</v>
      </c>
      <c r="Q175" s="5">
        <v>0</v>
      </c>
      <c r="R175" s="5">
        <v>16</v>
      </c>
      <c r="S175" s="5">
        <v>0</v>
      </c>
      <c r="T175" s="5">
        <v>0</v>
      </c>
      <c r="U175" s="5">
        <v>0</v>
      </c>
      <c r="V175" s="5">
        <v>2600</v>
      </c>
      <c r="W175" s="5">
        <v>0</v>
      </c>
      <c r="X175" s="5">
        <v>0</v>
      </c>
      <c r="Y175" s="5">
        <v>3</v>
      </c>
      <c r="Z175" s="5">
        <v>6</v>
      </c>
      <c r="AA175" s="4" t="s">
        <v>764</v>
      </c>
      <c r="AB175" s="4" t="s">
        <v>765</v>
      </c>
    </row>
    <row r="176" spans="1:28" customFormat="1" hidden="1" x14ac:dyDescent="0.15">
      <c r="A176" s="3">
        <f t="shared" si="7"/>
        <v>172</v>
      </c>
      <c r="B176" s="4" t="s">
        <v>30</v>
      </c>
      <c r="C176" s="4" t="s">
        <v>752</v>
      </c>
      <c r="D176" s="4" t="s">
        <v>760</v>
      </c>
      <c r="E176" s="4" t="s">
        <v>761</v>
      </c>
      <c r="F176" s="4" t="s">
        <v>780</v>
      </c>
      <c r="G176" s="4" t="s">
        <v>781</v>
      </c>
      <c r="H176" s="4" t="s">
        <v>782</v>
      </c>
      <c r="I176" s="4" t="s">
        <v>36</v>
      </c>
      <c r="J176" s="5">
        <v>0</v>
      </c>
      <c r="K176" s="5">
        <v>816</v>
      </c>
      <c r="L176" s="5">
        <v>0</v>
      </c>
      <c r="M176" s="5">
        <v>0</v>
      </c>
      <c r="N176" s="5">
        <v>18</v>
      </c>
      <c r="O176" s="5">
        <v>1</v>
      </c>
      <c r="P176" s="5">
        <v>0</v>
      </c>
      <c r="Q176" s="5">
        <v>0</v>
      </c>
      <c r="R176" s="5">
        <v>4</v>
      </c>
      <c r="S176" s="5">
        <v>0</v>
      </c>
      <c r="T176" s="5">
        <v>0</v>
      </c>
      <c r="U176" s="5">
        <v>0</v>
      </c>
      <c r="V176" s="5">
        <v>748</v>
      </c>
      <c r="W176" s="5">
        <v>0</v>
      </c>
      <c r="X176" s="5">
        <v>0</v>
      </c>
      <c r="Y176" s="5">
        <v>0</v>
      </c>
      <c r="Z176" s="5">
        <v>2</v>
      </c>
      <c r="AA176" s="4" t="s">
        <v>769</v>
      </c>
      <c r="AB176" s="4" t="s">
        <v>770</v>
      </c>
    </row>
    <row r="177" spans="1:28" customFormat="1" hidden="1" x14ac:dyDescent="0.15">
      <c r="A177" s="3">
        <f t="shared" si="7"/>
        <v>173</v>
      </c>
      <c r="B177" s="4" t="s">
        <v>30</v>
      </c>
      <c r="C177" s="4" t="s">
        <v>752</v>
      </c>
      <c r="D177" s="4" t="s">
        <v>760</v>
      </c>
      <c r="E177" s="4" t="s">
        <v>761</v>
      </c>
      <c r="F177" s="4" t="s">
        <v>783</v>
      </c>
      <c r="G177" s="4" t="s">
        <v>784</v>
      </c>
      <c r="H177" s="4" t="s">
        <v>785</v>
      </c>
      <c r="I177" s="4" t="s">
        <v>36</v>
      </c>
      <c r="J177" s="5">
        <v>0</v>
      </c>
      <c r="K177" s="5">
        <v>470</v>
      </c>
      <c r="L177" s="5">
        <v>0</v>
      </c>
      <c r="M177" s="5">
        <v>470</v>
      </c>
      <c r="N177" s="5">
        <v>10</v>
      </c>
      <c r="O177" s="5">
        <v>2</v>
      </c>
      <c r="P177" s="5">
        <v>0</v>
      </c>
      <c r="Q177" s="5">
        <v>0</v>
      </c>
      <c r="R177" s="5">
        <v>12</v>
      </c>
      <c r="S177" s="5">
        <v>0</v>
      </c>
      <c r="T177" s="5">
        <v>0</v>
      </c>
      <c r="U177" s="5">
        <v>0</v>
      </c>
      <c r="V177" s="5">
        <v>526</v>
      </c>
      <c r="W177" s="5">
        <v>0</v>
      </c>
      <c r="X177" s="5">
        <v>0</v>
      </c>
      <c r="Y177" s="5">
        <v>4</v>
      </c>
      <c r="Z177" s="5">
        <v>2</v>
      </c>
      <c r="AA177" s="4" t="s">
        <v>773</v>
      </c>
      <c r="AB177" s="4" t="s">
        <v>786</v>
      </c>
    </row>
    <row r="178" spans="1:28" customFormat="1" hidden="1" x14ac:dyDescent="0.15">
      <c r="A178" s="3">
        <f t="shared" si="7"/>
        <v>174</v>
      </c>
      <c r="B178" s="4" t="s">
        <v>30</v>
      </c>
      <c r="C178" s="4" t="s">
        <v>752</v>
      </c>
      <c r="D178" s="4" t="s">
        <v>760</v>
      </c>
      <c r="E178" s="4" t="s">
        <v>761</v>
      </c>
      <c r="F178" s="4" t="s">
        <v>787</v>
      </c>
      <c r="G178" s="4" t="s">
        <v>788</v>
      </c>
      <c r="H178" s="4" t="s">
        <v>789</v>
      </c>
      <c r="I178" s="4" t="s">
        <v>36</v>
      </c>
      <c r="J178" s="5">
        <v>0</v>
      </c>
      <c r="K178" s="5">
        <v>1028</v>
      </c>
      <c r="L178" s="5">
        <v>0</v>
      </c>
      <c r="M178" s="5">
        <v>0</v>
      </c>
      <c r="N178" s="5">
        <v>52</v>
      </c>
      <c r="O178" s="5">
        <v>2</v>
      </c>
      <c r="P178" s="5">
        <v>0</v>
      </c>
      <c r="Q178" s="5">
        <v>0</v>
      </c>
      <c r="R178" s="5">
        <v>28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4</v>
      </c>
      <c r="Z178" s="5">
        <v>12</v>
      </c>
      <c r="AA178" s="4" t="s">
        <v>764</v>
      </c>
      <c r="AB178" s="4" t="s">
        <v>765</v>
      </c>
    </row>
    <row r="179" spans="1:28" customFormat="1" hidden="1" x14ac:dyDescent="0.15">
      <c r="A179" s="3">
        <f t="shared" si="7"/>
        <v>175</v>
      </c>
      <c r="B179" s="4" t="s">
        <v>30</v>
      </c>
      <c r="C179" s="4" t="s">
        <v>752</v>
      </c>
      <c r="D179" s="4" t="s">
        <v>760</v>
      </c>
      <c r="E179" s="4" t="s">
        <v>761</v>
      </c>
      <c r="F179" s="4" t="s">
        <v>790</v>
      </c>
      <c r="G179" s="4" t="s">
        <v>184</v>
      </c>
      <c r="H179" s="4" t="s">
        <v>791</v>
      </c>
      <c r="I179" s="4" t="s">
        <v>36</v>
      </c>
      <c r="J179" s="5">
        <v>0</v>
      </c>
      <c r="K179" s="5">
        <v>1736</v>
      </c>
      <c r="L179" s="5">
        <v>0</v>
      </c>
      <c r="M179" s="5">
        <v>1736</v>
      </c>
      <c r="N179" s="5">
        <v>32</v>
      </c>
      <c r="O179" s="5">
        <v>5</v>
      </c>
      <c r="P179" s="5">
        <v>0</v>
      </c>
      <c r="Q179" s="5">
        <v>0</v>
      </c>
      <c r="R179" s="5">
        <v>38</v>
      </c>
      <c r="S179" s="5">
        <v>0</v>
      </c>
      <c r="T179" s="5">
        <v>0</v>
      </c>
      <c r="U179" s="5">
        <v>0</v>
      </c>
      <c r="V179" s="5">
        <v>0</v>
      </c>
      <c r="W179" s="5">
        <v>3</v>
      </c>
      <c r="X179" s="5">
        <v>0</v>
      </c>
      <c r="Y179" s="5">
        <v>8</v>
      </c>
      <c r="Z179" s="5">
        <v>3</v>
      </c>
      <c r="AA179" s="4" t="s">
        <v>773</v>
      </c>
      <c r="AB179" s="4" t="s">
        <v>774</v>
      </c>
    </row>
    <row r="180" spans="1:28" customFormat="1" hidden="1" x14ac:dyDescent="0.15">
      <c r="A180" s="3">
        <f t="shared" si="7"/>
        <v>176</v>
      </c>
      <c r="B180" s="4" t="s">
        <v>30</v>
      </c>
      <c r="C180" s="4" t="s">
        <v>752</v>
      </c>
      <c r="D180" s="4" t="s">
        <v>760</v>
      </c>
      <c r="E180" s="4" t="s">
        <v>761</v>
      </c>
      <c r="F180" s="4" t="s">
        <v>792</v>
      </c>
      <c r="G180" s="4" t="s">
        <v>793</v>
      </c>
      <c r="H180" s="4" t="s">
        <v>794</v>
      </c>
      <c r="I180" s="4" t="s">
        <v>794</v>
      </c>
      <c r="J180" s="5">
        <v>0</v>
      </c>
      <c r="K180" s="5">
        <v>2681</v>
      </c>
      <c r="L180" s="5">
        <v>0</v>
      </c>
      <c r="M180" s="5">
        <v>2681</v>
      </c>
      <c r="N180" s="5">
        <v>2</v>
      </c>
      <c r="O180" s="5">
        <v>1</v>
      </c>
      <c r="P180" s="5">
        <v>0</v>
      </c>
      <c r="Q180" s="5">
        <v>0</v>
      </c>
      <c r="R180" s="5">
        <v>3</v>
      </c>
      <c r="S180" s="5">
        <v>0</v>
      </c>
      <c r="T180" s="5">
        <v>0</v>
      </c>
      <c r="U180" s="5">
        <v>0</v>
      </c>
      <c r="V180" s="5">
        <v>385</v>
      </c>
      <c r="W180" s="5">
        <v>0</v>
      </c>
      <c r="X180" s="5">
        <v>0</v>
      </c>
      <c r="Y180" s="5">
        <v>0</v>
      </c>
      <c r="Z180" s="5">
        <v>0</v>
      </c>
      <c r="AA180" s="4" t="s">
        <v>773</v>
      </c>
      <c r="AB180" s="4" t="s">
        <v>795</v>
      </c>
    </row>
    <row r="181" spans="1:28" customFormat="1" hidden="1" x14ac:dyDescent="0.15">
      <c r="A181" s="3">
        <f t="shared" si="7"/>
        <v>177</v>
      </c>
      <c r="B181" s="4" t="s">
        <v>30</v>
      </c>
      <c r="C181" s="4" t="s">
        <v>752</v>
      </c>
      <c r="D181" s="4" t="s">
        <v>760</v>
      </c>
      <c r="E181" s="4" t="s">
        <v>761</v>
      </c>
      <c r="F181" s="4" t="s">
        <v>796</v>
      </c>
      <c r="G181" s="4" t="s">
        <v>797</v>
      </c>
      <c r="H181" s="4" t="s">
        <v>798</v>
      </c>
      <c r="I181" s="4" t="s">
        <v>36</v>
      </c>
      <c r="J181" s="5">
        <v>0</v>
      </c>
      <c r="K181" s="5">
        <v>5080</v>
      </c>
      <c r="L181" s="5">
        <v>0</v>
      </c>
      <c r="M181" s="5">
        <v>0</v>
      </c>
      <c r="N181" s="5">
        <v>60</v>
      </c>
      <c r="O181" s="5">
        <v>10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3000</v>
      </c>
      <c r="W181" s="5">
        <v>0</v>
      </c>
      <c r="X181" s="5">
        <v>0</v>
      </c>
      <c r="Y181" s="5">
        <v>0</v>
      </c>
      <c r="Z181" s="5">
        <v>0</v>
      </c>
      <c r="AA181" s="4" t="s">
        <v>776</v>
      </c>
      <c r="AB181" s="4" t="s">
        <v>777</v>
      </c>
    </row>
    <row r="182" spans="1:28" customFormat="1" hidden="1" x14ac:dyDescent="0.15">
      <c r="A182" s="3">
        <f t="shared" si="7"/>
        <v>178</v>
      </c>
      <c r="B182" s="4" t="s">
        <v>30</v>
      </c>
      <c r="C182" s="4" t="s">
        <v>752</v>
      </c>
      <c r="D182" s="4" t="s">
        <v>760</v>
      </c>
      <c r="E182" s="4" t="s">
        <v>761</v>
      </c>
      <c r="F182" s="4" t="s">
        <v>799</v>
      </c>
      <c r="G182" s="4" t="s">
        <v>800</v>
      </c>
      <c r="H182" s="4" t="s">
        <v>801</v>
      </c>
      <c r="I182" s="4" t="s">
        <v>36</v>
      </c>
      <c r="J182" s="5">
        <v>0</v>
      </c>
      <c r="K182" s="5">
        <v>3215</v>
      </c>
      <c r="L182" s="5">
        <v>4</v>
      </c>
      <c r="M182" s="5">
        <v>3215</v>
      </c>
      <c r="N182" s="5">
        <v>0</v>
      </c>
      <c r="O182" s="5">
        <v>0</v>
      </c>
      <c r="P182" s="5">
        <v>0</v>
      </c>
      <c r="Q182" s="5">
        <v>0</v>
      </c>
      <c r="R182" s="5">
        <v>48</v>
      </c>
      <c r="S182" s="5">
        <v>0</v>
      </c>
      <c r="T182" s="5">
        <v>0</v>
      </c>
      <c r="U182" s="5">
        <v>0</v>
      </c>
      <c r="V182" s="5">
        <v>0</v>
      </c>
      <c r="W182" s="5">
        <v>5</v>
      </c>
      <c r="X182" s="5">
        <v>0</v>
      </c>
      <c r="Y182" s="5">
        <v>10</v>
      </c>
      <c r="Z182" s="5">
        <v>3</v>
      </c>
      <c r="AA182" s="4" t="s">
        <v>802</v>
      </c>
      <c r="AB182" s="4" t="s">
        <v>803</v>
      </c>
    </row>
    <row r="183" spans="1:28" customFormat="1" hidden="1" x14ac:dyDescent="0.15">
      <c r="A183" s="3">
        <f t="shared" si="7"/>
        <v>179</v>
      </c>
      <c r="B183" s="4" t="s">
        <v>30</v>
      </c>
      <c r="C183" s="4" t="s">
        <v>752</v>
      </c>
      <c r="D183" s="4" t="s">
        <v>760</v>
      </c>
      <c r="E183" s="4" t="s">
        <v>761</v>
      </c>
      <c r="F183" s="4" t="s">
        <v>804</v>
      </c>
      <c r="G183" s="4" t="s">
        <v>805</v>
      </c>
      <c r="H183" s="4" t="s">
        <v>806</v>
      </c>
      <c r="I183" s="4" t="s">
        <v>36</v>
      </c>
      <c r="J183" s="5">
        <v>0</v>
      </c>
      <c r="K183" s="5">
        <v>78</v>
      </c>
      <c r="L183" s="5">
        <v>0</v>
      </c>
      <c r="M183" s="5">
        <v>0</v>
      </c>
      <c r="N183" s="5">
        <v>3</v>
      </c>
      <c r="O183" s="5">
        <v>2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21</v>
      </c>
      <c r="W183" s="5">
        <v>0</v>
      </c>
      <c r="X183" s="5">
        <v>0</v>
      </c>
      <c r="Y183" s="5">
        <v>0</v>
      </c>
      <c r="Z183" s="5">
        <v>0</v>
      </c>
      <c r="AA183" s="4" t="s">
        <v>776</v>
      </c>
      <c r="AB183" s="4" t="s">
        <v>807</v>
      </c>
    </row>
    <row r="184" spans="1:28" customFormat="1" hidden="1" x14ac:dyDescent="0.15">
      <c r="A184" s="3">
        <f t="shared" si="7"/>
        <v>180</v>
      </c>
      <c r="B184" s="4" t="s">
        <v>30</v>
      </c>
      <c r="C184" s="4" t="s">
        <v>752</v>
      </c>
      <c r="D184" s="4" t="s">
        <v>760</v>
      </c>
      <c r="E184" s="4" t="s">
        <v>761</v>
      </c>
      <c r="F184" s="4" t="s">
        <v>808</v>
      </c>
      <c r="G184" s="4" t="s">
        <v>809</v>
      </c>
      <c r="H184" s="4" t="s">
        <v>810</v>
      </c>
      <c r="I184" s="4" t="s">
        <v>36</v>
      </c>
      <c r="J184" s="5">
        <v>0</v>
      </c>
      <c r="K184" s="5">
        <v>63</v>
      </c>
      <c r="L184" s="5">
        <v>0</v>
      </c>
      <c r="M184" s="5">
        <v>0</v>
      </c>
      <c r="N184" s="5">
        <v>30</v>
      </c>
      <c r="O184" s="5">
        <v>3</v>
      </c>
      <c r="P184" s="5">
        <v>0</v>
      </c>
      <c r="Q184" s="5">
        <v>0</v>
      </c>
      <c r="R184" s="5">
        <v>3</v>
      </c>
      <c r="S184" s="5">
        <v>0</v>
      </c>
      <c r="T184" s="5">
        <v>0</v>
      </c>
      <c r="U184" s="5">
        <v>0</v>
      </c>
      <c r="V184" s="5">
        <v>100</v>
      </c>
      <c r="W184" s="5">
        <v>0</v>
      </c>
      <c r="X184" s="5">
        <v>0</v>
      </c>
      <c r="Y184" s="5">
        <v>0</v>
      </c>
      <c r="Z184" s="5">
        <v>0</v>
      </c>
      <c r="AA184" s="4" t="s">
        <v>802</v>
      </c>
      <c r="AB184" s="4" t="s">
        <v>811</v>
      </c>
    </row>
    <row r="185" spans="1:28" customFormat="1" hidden="1" x14ac:dyDescent="0.15">
      <c r="A185" s="3">
        <f t="shared" si="7"/>
        <v>181</v>
      </c>
      <c r="B185" s="4" t="s">
        <v>30</v>
      </c>
      <c r="C185" s="4" t="s">
        <v>752</v>
      </c>
      <c r="D185" s="4" t="s">
        <v>760</v>
      </c>
      <c r="E185" s="4" t="s">
        <v>761</v>
      </c>
      <c r="F185" s="4" t="s">
        <v>812</v>
      </c>
      <c r="G185" s="4" t="s">
        <v>601</v>
      </c>
      <c r="H185" s="4" t="s">
        <v>813</v>
      </c>
      <c r="I185" s="4" t="s">
        <v>36</v>
      </c>
      <c r="J185" s="5">
        <v>200</v>
      </c>
      <c r="K185" s="5">
        <v>0</v>
      </c>
      <c r="L185" s="5">
        <v>0</v>
      </c>
      <c r="M185" s="5">
        <v>200</v>
      </c>
      <c r="N185" s="5">
        <v>100</v>
      </c>
      <c r="O185" s="5">
        <v>2</v>
      </c>
      <c r="P185" s="5">
        <v>0</v>
      </c>
      <c r="Q185" s="5">
        <v>1</v>
      </c>
      <c r="R185" s="5">
        <v>0</v>
      </c>
      <c r="S185" s="5">
        <v>0</v>
      </c>
      <c r="T185" s="5">
        <v>0</v>
      </c>
      <c r="U185" s="5">
        <v>0</v>
      </c>
      <c r="V185" s="5">
        <v>200</v>
      </c>
      <c r="W185" s="5">
        <v>0</v>
      </c>
      <c r="X185" s="5">
        <v>0</v>
      </c>
      <c r="Y185" s="5">
        <v>0</v>
      </c>
      <c r="Z185" s="5">
        <v>0</v>
      </c>
      <c r="AA185" s="4" t="s">
        <v>814</v>
      </c>
      <c r="AB185" s="4" t="s">
        <v>815</v>
      </c>
    </row>
    <row r="186" spans="1:28" customFormat="1" hidden="1" x14ac:dyDescent="0.15">
      <c r="A186" s="3">
        <f t="shared" si="7"/>
        <v>182</v>
      </c>
      <c r="B186" s="4" t="s">
        <v>30</v>
      </c>
      <c r="C186" s="4" t="s">
        <v>752</v>
      </c>
      <c r="D186" s="4" t="s">
        <v>760</v>
      </c>
      <c r="E186" s="4" t="s">
        <v>761</v>
      </c>
      <c r="F186" s="4" t="s">
        <v>816</v>
      </c>
      <c r="G186" s="4" t="s">
        <v>817</v>
      </c>
      <c r="H186" s="4" t="s">
        <v>818</v>
      </c>
      <c r="I186" s="4" t="s">
        <v>36</v>
      </c>
      <c r="J186" s="5">
        <v>0</v>
      </c>
      <c r="K186" s="5">
        <v>1806</v>
      </c>
      <c r="L186" s="5">
        <v>0</v>
      </c>
      <c r="M186" s="5">
        <v>1806</v>
      </c>
      <c r="N186" s="5">
        <v>43</v>
      </c>
      <c r="O186" s="5">
        <v>3</v>
      </c>
      <c r="P186" s="5">
        <v>0</v>
      </c>
      <c r="Q186" s="5">
        <v>0</v>
      </c>
      <c r="R186" s="5">
        <v>32</v>
      </c>
      <c r="S186" s="5">
        <v>0</v>
      </c>
      <c r="T186" s="5">
        <v>0</v>
      </c>
      <c r="U186" s="5">
        <v>0</v>
      </c>
      <c r="V186" s="5">
        <v>1280</v>
      </c>
      <c r="W186" s="5">
        <v>2</v>
      </c>
      <c r="X186" s="5">
        <v>0</v>
      </c>
      <c r="Y186" s="5">
        <v>8</v>
      </c>
      <c r="Z186" s="5">
        <v>2</v>
      </c>
      <c r="AA186" s="4" t="s">
        <v>773</v>
      </c>
      <c r="AB186" s="4" t="s">
        <v>819</v>
      </c>
    </row>
    <row r="187" spans="1:28" customFormat="1" hidden="1" x14ac:dyDescent="0.15">
      <c r="A187" s="3">
        <f t="shared" si="7"/>
        <v>183</v>
      </c>
      <c r="B187" s="4" t="s">
        <v>30</v>
      </c>
      <c r="C187" s="4" t="s">
        <v>752</v>
      </c>
      <c r="D187" s="4" t="s">
        <v>760</v>
      </c>
      <c r="E187" s="4" t="s">
        <v>761</v>
      </c>
      <c r="F187" s="4" t="s">
        <v>820</v>
      </c>
      <c r="G187" s="4" t="s">
        <v>385</v>
      </c>
      <c r="H187" s="4" t="s">
        <v>821</v>
      </c>
      <c r="I187" s="4" t="s">
        <v>36</v>
      </c>
      <c r="J187" s="5">
        <v>0</v>
      </c>
      <c r="K187" s="5">
        <v>1006</v>
      </c>
      <c r="L187" s="5">
        <v>0</v>
      </c>
      <c r="M187" s="5">
        <v>0</v>
      </c>
      <c r="N187" s="5">
        <v>20</v>
      </c>
      <c r="O187" s="5">
        <v>3</v>
      </c>
      <c r="P187" s="5">
        <v>0</v>
      </c>
      <c r="Q187" s="5">
        <v>0</v>
      </c>
      <c r="R187" s="5">
        <v>22</v>
      </c>
      <c r="S187" s="5">
        <v>0</v>
      </c>
      <c r="T187" s="5">
        <v>0</v>
      </c>
      <c r="U187" s="5">
        <v>0</v>
      </c>
      <c r="V187" s="5">
        <v>2260</v>
      </c>
      <c r="W187" s="5">
        <v>0</v>
      </c>
      <c r="X187" s="5">
        <v>0</v>
      </c>
      <c r="Y187" s="5">
        <v>4</v>
      </c>
      <c r="Z187" s="5">
        <v>16</v>
      </c>
      <c r="AA187" s="4" t="s">
        <v>773</v>
      </c>
      <c r="AB187" s="4" t="s">
        <v>786</v>
      </c>
    </row>
    <row r="188" spans="1:28" customFormat="1" hidden="1" x14ac:dyDescent="0.15">
      <c r="A188" s="3">
        <f t="shared" si="7"/>
        <v>184</v>
      </c>
      <c r="B188" s="4" t="s">
        <v>30</v>
      </c>
      <c r="C188" s="4" t="s">
        <v>752</v>
      </c>
      <c r="D188" s="4" t="s">
        <v>760</v>
      </c>
      <c r="E188" s="4" t="s">
        <v>761</v>
      </c>
      <c r="F188" s="4" t="s">
        <v>822</v>
      </c>
      <c r="G188" s="4" t="s">
        <v>823</v>
      </c>
      <c r="H188" s="4" t="s">
        <v>824</v>
      </c>
      <c r="I188" s="4" t="s">
        <v>36</v>
      </c>
      <c r="J188" s="5">
        <v>0</v>
      </c>
      <c r="K188" s="5">
        <v>58</v>
      </c>
      <c r="L188" s="5">
        <v>0</v>
      </c>
      <c r="M188" s="5">
        <v>0</v>
      </c>
      <c r="N188" s="5">
        <v>67</v>
      </c>
      <c r="O188" s="5">
        <v>7</v>
      </c>
      <c r="P188" s="5">
        <v>0</v>
      </c>
      <c r="Q188" s="5">
        <v>0</v>
      </c>
      <c r="R188" s="5">
        <v>13</v>
      </c>
      <c r="S188" s="5">
        <v>0</v>
      </c>
      <c r="T188" s="5">
        <v>0</v>
      </c>
      <c r="U188" s="5">
        <v>1</v>
      </c>
      <c r="V188" s="5">
        <v>30</v>
      </c>
      <c r="W188" s="5">
        <v>4</v>
      </c>
      <c r="X188" s="5">
        <v>0</v>
      </c>
      <c r="Y188" s="5">
        <v>24</v>
      </c>
      <c r="Z188" s="5">
        <v>24</v>
      </c>
      <c r="AA188" s="4" t="s">
        <v>403</v>
      </c>
      <c r="AB188" s="4" t="s">
        <v>825</v>
      </c>
    </row>
    <row r="189" spans="1:28" customFormat="1" hidden="1" x14ac:dyDescent="0.15">
      <c r="A189" s="3">
        <f t="shared" si="7"/>
        <v>185</v>
      </c>
      <c r="B189" s="4" t="s">
        <v>30</v>
      </c>
      <c r="C189" s="4" t="s">
        <v>752</v>
      </c>
      <c r="D189" s="4" t="s">
        <v>760</v>
      </c>
      <c r="E189" s="4" t="s">
        <v>761</v>
      </c>
      <c r="F189" s="4" t="s">
        <v>826</v>
      </c>
      <c r="G189" s="4" t="s">
        <v>110</v>
      </c>
      <c r="H189" s="4" t="s">
        <v>827</v>
      </c>
      <c r="I189" s="4" t="s">
        <v>36</v>
      </c>
      <c r="J189" s="5">
        <v>0</v>
      </c>
      <c r="K189" s="5">
        <v>456</v>
      </c>
      <c r="L189" s="5">
        <v>0</v>
      </c>
      <c r="M189" s="5">
        <v>0</v>
      </c>
      <c r="N189" s="5">
        <v>85</v>
      </c>
      <c r="O189" s="5">
        <v>12</v>
      </c>
      <c r="P189" s="5">
        <v>0</v>
      </c>
      <c r="Q189" s="5">
        <v>0</v>
      </c>
      <c r="R189" s="5">
        <v>13</v>
      </c>
      <c r="S189" s="5">
        <v>0</v>
      </c>
      <c r="T189" s="5">
        <v>0</v>
      </c>
      <c r="U189" s="5">
        <v>1</v>
      </c>
      <c r="V189" s="5">
        <v>1368</v>
      </c>
      <c r="W189" s="5">
        <v>4</v>
      </c>
      <c r="X189" s="5">
        <v>0</v>
      </c>
      <c r="Y189" s="5">
        <v>24</v>
      </c>
      <c r="Z189" s="5">
        <v>24</v>
      </c>
      <c r="AA189" s="4" t="s">
        <v>403</v>
      </c>
      <c r="AB189" s="4" t="s">
        <v>825</v>
      </c>
    </row>
    <row r="190" spans="1:28" customFormat="1" hidden="1" x14ac:dyDescent="0.15">
      <c r="A190" s="3">
        <f t="shared" ref="A190:A253" si="8">ROW()-4</f>
        <v>186</v>
      </c>
      <c r="B190" s="4" t="s">
        <v>30</v>
      </c>
      <c r="C190" s="4" t="s">
        <v>752</v>
      </c>
      <c r="D190" s="4" t="s">
        <v>760</v>
      </c>
      <c r="E190" s="4" t="s">
        <v>761</v>
      </c>
      <c r="F190" s="4" t="s">
        <v>828</v>
      </c>
      <c r="G190" s="4" t="s">
        <v>146</v>
      </c>
      <c r="H190" s="4" t="s">
        <v>662</v>
      </c>
      <c r="I190" s="4" t="s">
        <v>36</v>
      </c>
      <c r="J190" s="5">
        <v>0</v>
      </c>
      <c r="K190" s="5">
        <v>129</v>
      </c>
      <c r="L190" s="5">
        <v>0</v>
      </c>
      <c r="M190" s="5">
        <v>0</v>
      </c>
      <c r="N190" s="5">
        <v>68</v>
      </c>
      <c r="O190" s="5">
        <v>12</v>
      </c>
      <c r="P190" s="5">
        <v>0</v>
      </c>
      <c r="Q190" s="5">
        <v>0</v>
      </c>
      <c r="R190" s="5">
        <v>13</v>
      </c>
      <c r="S190" s="5">
        <v>0</v>
      </c>
      <c r="T190" s="5">
        <v>0</v>
      </c>
      <c r="U190" s="5">
        <v>1</v>
      </c>
      <c r="V190" s="5">
        <v>220</v>
      </c>
      <c r="W190" s="5">
        <v>4</v>
      </c>
      <c r="X190" s="5">
        <v>0</v>
      </c>
      <c r="Y190" s="5">
        <v>24</v>
      </c>
      <c r="Z190" s="5">
        <v>24</v>
      </c>
      <c r="AA190" s="4" t="s">
        <v>403</v>
      </c>
      <c r="AB190" s="4" t="s">
        <v>825</v>
      </c>
    </row>
    <row r="191" spans="1:28" customFormat="1" hidden="1" x14ac:dyDescent="0.15">
      <c r="A191" s="3">
        <f t="shared" si="8"/>
        <v>187</v>
      </c>
      <c r="B191" s="4" t="s">
        <v>30</v>
      </c>
      <c r="C191" s="4" t="s">
        <v>752</v>
      </c>
      <c r="D191" s="4" t="s">
        <v>760</v>
      </c>
      <c r="E191" s="4" t="s">
        <v>761</v>
      </c>
      <c r="F191" s="4" t="s">
        <v>829</v>
      </c>
      <c r="G191" s="4" t="s">
        <v>110</v>
      </c>
      <c r="H191" s="4" t="s">
        <v>830</v>
      </c>
      <c r="I191" s="4" t="s">
        <v>36</v>
      </c>
      <c r="J191" s="5">
        <v>0</v>
      </c>
      <c r="K191" s="5">
        <v>1806</v>
      </c>
      <c r="L191" s="5">
        <v>0</v>
      </c>
      <c r="M191" s="5">
        <v>1806</v>
      </c>
      <c r="N191" s="5">
        <v>43</v>
      </c>
      <c r="O191" s="5">
        <v>3</v>
      </c>
      <c r="P191" s="5">
        <v>0</v>
      </c>
      <c r="Q191" s="5">
        <v>2</v>
      </c>
      <c r="R191" s="5">
        <v>32</v>
      </c>
      <c r="S191" s="5">
        <v>0</v>
      </c>
      <c r="T191" s="5">
        <v>0</v>
      </c>
      <c r="U191" s="5">
        <v>0</v>
      </c>
      <c r="V191" s="5">
        <v>1280</v>
      </c>
      <c r="W191" s="5">
        <v>2</v>
      </c>
      <c r="X191" s="5">
        <v>0</v>
      </c>
      <c r="Y191" s="5">
        <v>8</v>
      </c>
      <c r="Z191" s="5">
        <v>2</v>
      </c>
      <c r="AA191" s="4" t="s">
        <v>773</v>
      </c>
      <c r="AB191" s="4" t="s">
        <v>819</v>
      </c>
    </row>
    <row r="192" spans="1:28" customFormat="1" hidden="1" x14ac:dyDescent="0.15">
      <c r="A192" s="3">
        <f t="shared" si="8"/>
        <v>188</v>
      </c>
      <c r="B192" s="4" t="s">
        <v>30</v>
      </c>
      <c r="C192" s="4" t="s">
        <v>752</v>
      </c>
      <c r="D192" s="4" t="s">
        <v>760</v>
      </c>
      <c r="E192" s="4" t="s">
        <v>761</v>
      </c>
      <c r="F192" s="4" t="s">
        <v>831</v>
      </c>
      <c r="G192" s="4" t="s">
        <v>611</v>
      </c>
      <c r="H192" s="4" t="s">
        <v>832</v>
      </c>
      <c r="I192" s="4" t="s">
        <v>36</v>
      </c>
      <c r="J192" s="5">
        <v>0</v>
      </c>
      <c r="K192" s="5">
        <v>4603</v>
      </c>
      <c r="L192" s="5">
        <v>0</v>
      </c>
      <c r="M192" s="5">
        <v>4600</v>
      </c>
      <c r="N192" s="5">
        <v>100</v>
      </c>
      <c r="O192" s="5">
        <v>10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4" t="s">
        <v>776</v>
      </c>
      <c r="AB192" s="4" t="s">
        <v>833</v>
      </c>
    </row>
    <row r="193" spans="1:28" customFormat="1" hidden="1" x14ac:dyDescent="0.15">
      <c r="A193" s="3">
        <f t="shared" si="8"/>
        <v>189</v>
      </c>
      <c r="B193" s="4" t="s">
        <v>30</v>
      </c>
      <c r="C193" s="4" t="s">
        <v>752</v>
      </c>
      <c r="D193" s="4" t="s">
        <v>760</v>
      </c>
      <c r="E193" s="4" t="s">
        <v>761</v>
      </c>
      <c r="F193" s="4" t="s">
        <v>834</v>
      </c>
      <c r="G193" s="4" t="s">
        <v>835</v>
      </c>
      <c r="H193" s="4" t="s">
        <v>836</v>
      </c>
      <c r="I193" s="4" t="s">
        <v>36</v>
      </c>
      <c r="J193" s="5">
        <v>0</v>
      </c>
      <c r="K193" s="5">
        <v>500</v>
      </c>
      <c r="L193" s="5">
        <v>0</v>
      </c>
      <c r="M193" s="5">
        <v>0</v>
      </c>
      <c r="N193" s="5">
        <v>40</v>
      </c>
      <c r="O193" s="5">
        <v>6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200</v>
      </c>
      <c r="W193" s="5">
        <v>0</v>
      </c>
      <c r="X193" s="5">
        <v>0</v>
      </c>
      <c r="Y193" s="5">
        <v>0</v>
      </c>
      <c r="Z193" s="5">
        <v>0</v>
      </c>
      <c r="AA193" s="4" t="s">
        <v>776</v>
      </c>
      <c r="AB193" s="4" t="s">
        <v>833</v>
      </c>
    </row>
    <row r="194" spans="1:28" customFormat="1" hidden="1" x14ac:dyDescent="0.15">
      <c r="A194" s="3">
        <f t="shared" si="8"/>
        <v>190</v>
      </c>
      <c r="B194" s="4" t="s">
        <v>30</v>
      </c>
      <c r="C194" s="4" t="s">
        <v>752</v>
      </c>
      <c r="D194" s="4" t="s">
        <v>760</v>
      </c>
      <c r="E194" s="4" t="s">
        <v>761</v>
      </c>
      <c r="F194" s="4" t="s">
        <v>837</v>
      </c>
      <c r="G194" s="4" t="s">
        <v>211</v>
      </c>
      <c r="H194" s="4" t="s">
        <v>838</v>
      </c>
      <c r="I194" s="4" t="s">
        <v>128</v>
      </c>
      <c r="J194" s="5">
        <v>0</v>
      </c>
      <c r="K194" s="5">
        <v>123</v>
      </c>
      <c r="L194" s="5">
        <v>26</v>
      </c>
      <c r="M194" s="5">
        <v>26</v>
      </c>
      <c r="N194" s="5">
        <v>56</v>
      </c>
      <c r="O194" s="5">
        <v>8</v>
      </c>
      <c r="P194" s="5">
        <v>0</v>
      </c>
      <c r="Q194" s="5">
        <v>0</v>
      </c>
      <c r="R194" s="5">
        <v>13</v>
      </c>
      <c r="S194" s="5">
        <v>0</v>
      </c>
      <c r="T194" s="5">
        <v>0</v>
      </c>
      <c r="U194" s="5">
        <v>1</v>
      </c>
      <c r="V194" s="5">
        <v>49</v>
      </c>
      <c r="W194" s="5">
        <v>4</v>
      </c>
      <c r="X194" s="5">
        <v>0</v>
      </c>
      <c r="Y194" s="5">
        <v>24</v>
      </c>
      <c r="Z194" s="5">
        <v>24</v>
      </c>
      <c r="AA194" s="4" t="s">
        <v>409</v>
      </c>
      <c r="AB194" s="4" t="s">
        <v>839</v>
      </c>
    </row>
    <row r="195" spans="1:28" customFormat="1" hidden="1" x14ac:dyDescent="0.15">
      <c r="A195" s="3">
        <f t="shared" si="8"/>
        <v>191</v>
      </c>
      <c r="B195" s="4" t="s">
        <v>30</v>
      </c>
      <c r="C195" s="4" t="s">
        <v>752</v>
      </c>
      <c r="D195" s="4" t="s">
        <v>760</v>
      </c>
      <c r="E195" s="4" t="s">
        <v>761</v>
      </c>
      <c r="F195" s="4" t="s">
        <v>840</v>
      </c>
      <c r="G195" s="4" t="s">
        <v>841</v>
      </c>
      <c r="H195" s="4" t="s">
        <v>842</v>
      </c>
      <c r="I195" s="4" t="s">
        <v>128</v>
      </c>
      <c r="J195" s="5">
        <v>0</v>
      </c>
      <c r="K195" s="5">
        <v>214</v>
      </c>
      <c r="L195" s="5">
        <v>0</v>
      </c>
      <c r="M195" s="5">
        <v>200</v>
      </c>
      <c r="N195" s="5">
        <v>80</v>
      </c>
      <c r="O195" s="5">
        <v>10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500</v>
      </c>
      <c r="W195" s="5">
        <v>0</v>
      </c>
      <c r="X195" s="5">
        <v>0</v>
      </c>
      <c r="Y195" s="5">
        <v>0</v>
      </c>
      <c r="Z195" s="5">
        <v>0</v>
      </c>
      <c r="AA195" s="4" t="s">
        <v>776</v>
      </c>
      <c r="AB195" s="4" t="s">
        <v>811</v>
      </c>
    </row>
    <row r="196" spans="1:28" customFormat="1" hidden="1" x14ac:dyDescent="0.15">
      <c r="A196" s="3">
        <f t="shared" si="8"/>
        <v>192</v>
      </c>
      <c r="B196" s="4" t="s">
        <v>30</v>
      </c>
      <c r="C196" s="4" t="s">
        <v>752</v>
      </c>
      <c r="D196" s="4" t="s">
        <v>760</v>
      </c>
      <c r="E196" s="4" t="s">
        <v>761</v>
      </c>
      <c r="F196" s="4" t="s">
        <v>843</v>
      </c>
      <c r="G196" s="4" t="s">
        <v>844</v>
      </c>
      <c r="H196" s="4" t="s">
        <v>845</v>
      </c>
      <c r="I196" s="4" t="s">
        <v>128</v>
      </c>
      <c r="J196" s="5">
        <v>0</v>
      </c>
      <c r="K196" s="5">
        <v>235</v>
      </c>
      <c r="L196" s="5">
        <v>0</v>
      </c>
      <c r="M196" s="5">
        <v>235</v>
      </c>
      <c r="N196" s="5">
        <v>3</v>
      </c>
      <c r="O196" s="5">
        <v>0</v>
      </c>
      <c r="P196" s="5">
        <v>0</v>
      </c>
      <c r="Q196" s="5">
        <v>0</v>
      </c>
      <c r="R196" s="5">
        <v>3</v>
      </c>
      <c r="S196" s="5">
        <v>0</v>
      </c>
      <c r="T196" s="5">
        <v>0</v>
      </c>
      <c r="U196" s="5">
        <v>0</v>
      </c>
      <c r="V196" s="5">
        <v>58</v>
      </c>
      <c r="W196" s="5">
        <v>0</v>
      </c>
      <c r="X196" s="5">
        <v>0</v>
      </c>
      <c r="Y196" s="5">
        <v>1</v>
      </c>
      <c r="Z196" s="5">
        <v>1</v>
      </c>
      <c r="AA196" s="4" t="s">
        <v>773</v>
      </c>
      <c r="AB196" s="4" t="s">
        <v>846</v>
      </c>
    </row>
    <row r="197" spans="1:28" customFormat="1" hidden="1" x14ac:dyDescent="0.15">
      <c r="A197" s="3">
        <f t="shared" si="8"/>
        <v>193</v>
      </c>
      <c r="B197" s="4" t="s">
        <v>30</v>
      </c>
      <c r="C197" s="4" t="s">
        <v>752</v>
      </c>
      <c r="D197" s="4" t="s">
        <v>760</v>
      </c>
      <c r="E197" s="4" t="s">
        <v>761</v>
      </c>
      <c r="F197" s="4" t="s">
        <v>847</v>
      </c>
      <c r="G197" s="4" t="s">
        <v>714</v>
      </c>
      <c r="H197" s="4" t="s">
        <v>848</v>
      </c>
      <c r="I197" s="4" t="s">
        <v>128</v>
      </c>
      <c r="J197" s="5">
        <v>0</v>
      </c>
      <c r="K197" s="5">
        <v>300</v>
      </c>
      <c r="L197" s="5">
        <v>0</v>
      </c>
      <c r="M197" s="5">
        <v>300</v>
      </c>
      <c r="N197" s="5">
        <v>20</v>
      </c>
      <c r="O197" s="5">
        <v>2</v>
      </c>
      <c r="P197" s="5">
        <v>0</v>
      </c>
      <c r="Q197" s="5">
        <v>0</v>
      </c>
      <c r="R197" s="5">
        <v>2</v>
      </c>
      <c r="S197" s="5">
        <v>0</v>
      </c>
      <c r="T197" s="5">
        <v>0</v>
      </c>
      <c r="U197" s="5">
        <v>0</v>
      </c>
      <c r="V197" s="5">
        <v>230</v>
      </c>
      <c r="W197" s="5">
        <v>0</v>
      </c>
      <c r="X197" s="5">
        <v>0</v>
      </c>
      <c r="Y197" s="5">
        <v>2</v>
      </c>
      <c r="Z197" s="5">
        <v>2</v>
      </c>
      <c r="AA197" s="4" t="s">
        <v>802</v>
      </c>
      <c r="AB197" s="4" t="s">
        <v>815</v>
      </c>
    </row>
    <row r="198" spans="1:28" customFormat="1" hidden="1" x14ac:dyDescent="0.15">
      <c r="A198" s="3">
        <f t="shared" si="8"/>
        <v>194</v>
      </c>
      <c r="B198" s="4" t="s">
        <v>30</v>
      </c>
      <c r="C198" s="4" t="s">
        <v>752</v>
      </c>
      <c r="D198" s="4" t="s">
        <v>760</v>
      </c>
      <c r="E198" s="4" t="s">
        <v>761</v>
      </c>
      <c r="F198" s="4" t="s">
        <v>849</v>
      </c>
      <c r="G198" s="4" t="s">
        <v>850</v>
      </c>
      <c r="H198" s="4" t="s">
        <v>851</v>
      </c>
      <c r="I198" s="4" t="s">
        <v>128</v>
      </c>
      <c r="J198" s="5">
        <v>0</v>
      </c>
      <c r="K198" s="5">
        <v>4294</v>
      </c>
      <c r="L198" s="5">
        <v>0</v>
      </c>
      <c r="M198" s="5">
        <v>4000</v>
      </c>
      <c r="N198" s="5">
        <v>100</v>
      </c>
      <c r="O198" s="5">
        <v>8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2000</v>
      </c>
      <c r="W198" s="5">
        <v>0</v>
      </c>
      <c r="X198" s="5">
        <v>0</v>
      </c>
      <c r="Y198" s="5">
        <v>0</v>
      </c>
      <c r="Z198" s="5">
        <v>0</v>
      </c>
      <c r="AA198" s="4" t="s">
        <v>776</v>
      </c>
      <c r="AB198" s="4" t="s">
        <v>852</v>
      </c>
    </row>
    <row r="199" spans="1:28" customFormat="1" hidden="1" x14ac:dyDescent="0.15">
      <c r="A199" s="3">
        <f t="shared" si="8"/>
        <v>195</v>
      </c>
      <c r="B199" s="4" t="s">
        <v>30</v>
      </c>
      <c r="C199" s="4" t="s">
        <v>752</v>
      </c>
      <c r="D199" s="4" t="s">
        <v>760</v>
      </c>
      <c r="E199" s="4" t="s">
        <v>761</v>
      </c>
      <c r="F199" s="4" t="s">
        <v>853</v>
      </c>
      <c r="G199" s="4" t="s">
        <v>854</v>
      </c>
      <c r="H199" s="4" t="s">
        <v>855</v>
      </c>
      <c r="I199" s="4" t="s">
        <v>128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4" t="s">
        <v>802</v>
      </c>
      <c r="AB199" s="4" t="s">
        <v>811</v>
      </c>
    </row>
    <row r="200" spans="1:28" customFormat="1" hidden="1" x14ac:dyDescent="0.15">
      <c r="A200" s="3">
        <f t="shared" si="8"/>
        <v>196</v>
      </c>
      <c r="B200" s="4" t="s">
        <v>30</v>
      </c>
      <c r="C200" s="4" t="s">
        <v>752</v>
      </c>
      <c r="D200" s="4" t="s">
        <v>760</v>
      </c>
      <c r="E200" s="4" t="s">
        <v>761</v>
      </c>
      <c r="F200" s="4" t="s">
        <v>856</v>
      </c>
      <c r="G200" s="4" t="s">
        <v>857</v>
      </c>
      <c r="H200" s="4" t="s">
        <v>858</v>
      </c>
      <c r="I200" s="4" t="s">
        <v>128</v>
      </c>
      <c r="J200" s="5">
        <v>0</v>
      </c>
      <c r="K200" s="5">
        <v>3686</v>
      </c>
      <c r="L200" s="5">
        <v>0</v>
      </c>
      <c r="M200" s="5">
        <v>3685</v>
      </c>
      <c r="N200" s="5">
        <v>300</v>
      </c>
      <c r="O200" s="5">
        <v>2</v>
      </c>
      <c r="P200" s="5">
        <v>0</v>
      </c>
      <c r="Q200" s="5">
        <v>0</v>
      </c>
      <c r="R200" s="5">
        <v>30</v>
      </c>
      <c r="S200" s="5">
        <v>1</v>
      </c>
      <c r="T200" s="5">
        <v>0</v>
      </c>
      <c r="U200" s="5">
        <v>0</v>
      </c>
      <c r="V200" s="5">
        <v>350</v>
      </c>
      <c r="W200" s="5">
        <v>1</v>
      </c>
      <c r="X200" s="5">
        <v>0</v>
      </c>
      <c r="Y200" s="5">
        <v>15</v>
      </c>
      <c r="Z200" s="5">
        <v>20</v>
      </c>
      <c r="AA200" s="4" t="s">
        <v>802</v>
      </c>
      <c r="AB200" s="4" t="s">
        <v>811</v>
      </c>
    </row>
    <row r="201" spans="1:28" customFormat="1" hidden="1" x14ac:dyDescent="0.15">
      <c r="A201" s="3">
        <f t="shared" si="8"/>
        <v>197</v>
      </c>
      <c r="B201" s="4" t="s">
        <v>30</v>
      </c>
      <c r="C201" s="4" t="s">
        <v>752</v>
      </c>
      <c r="D201" s="4" t="s">
        <v>760</v>
      </c>
      <c r="E201" s="4" t="s">
        <v>761</v>
      </c>
      <c r="F201" s="4" t="s">
        <v>859</v>
      </c>
      <c r="G201" s="4" t="s">
        <v>860</v>
      </c>
      <c r="H201" s="4" t="s">
        <v>861</v>
      </c>
      <c r="I201" s="4" t="s">
        <v>128</v>
      </c>
      <c r="J201" s="5">
        <v>20</v>
      </c>
      <c r="K201" s="5">
        <v>0</v>
      </c>
      <c r="L201" s="5">
        <v>0</v>
      </c>
      <c r="M201" s="5">
        <v>20</v>
      </c>
      <c r="N201" s="5">
        <v>50</v>
      </c>
      <c r="O201" s="5">
        <v>3</v>
      </c>
      <c r="P201" s="5">
        <v>0</v>
      </c>
      <c r="Q201" s="5">
        <v>1</v>
      </c>
      <c r="R201" s="5">
        <v>0</v>
      </c>
      <c r="S201" s="5">
        <v>0</v>
      </c>
      <c r="T201" s="5">
        <v>0</v>
      </c>
      <c r="U201" s="5">
        <v>0</v>
      </c>
      <c r="V201" s="5">
        <v>3</v>
      </c>
      <c r="W201" s="5">
        <v>0</v>
      </c>
      <c r="X201" s="5">
        <v>0</v>
      </c>
      <c r="Y201" s="5">
        <v>0</v>
      </c>
      <c r="Z201" s="5">
        <v>0</v>
      </c>
      <c r="AA201" s="4" t="s">
        <v>814</v>
      </c>
      <c r="AB201" s="4" t="s">
        <v>862</v>
      </c>
    </row>
    <row r="202" spans="1:28" customFormat="1" hidden="1" x14ac:dyDescent="0.15">
      <c r="A202" s="3">
        <f t="shared" si="8"/>
        <v>198</v>
      </c>
      <c r="B202" s="4" t="s">
        <v>30</v>
      </c>
      <c r="C202" s="4" t="s">
        <v>752</v>
      </c>
      <c r="D202" s="4" t="s">
        <v>760</v>
      </c>
      <c r="E202" s="4" t="s">
        <v>761</v>
      </c>
      <c r="F202" s="4" t="s">
        <v>863</v>
      </c>
      <c r="G202" s="4" t="s">
        <v>864</v>
      </c>
      <c r="H202" s="4" t="s">
        <v>861</v>
      </c>
      <c r="I202" s="4" t="s">
        <v>128</v>
      </c>
      <c r="J202" s="5">
        <v>0</v>
      </c>
      <c r="K202" s="5">
        <v>50</v>
      </c>
      <c r="L202" s="5">
        <v>0</v>
      </c>
      <c r="M202" s="5">
        <v>45</v>
      </c>
      <c r="N202" s="5">
        <v>30</v>
      </c>
      <c r="O202" s="5">
        <v>2</v>
      </c>
      <c r="P202" s="5">
        <v>0</v>
      </c>
      <c r="Q202" s="5">
        <v>0</v>
      </c>
      <c r="R202" s="5">
        <v>3</v>
      </c>
      <c r="S202" s="5">
        <v>0</v>
      </c>
      <c r="T202" s="5">
        <v>0</v>
      </c>
      <c r="U202" s="5">
        <v>0</v>
      </c>
      <c r="V202" s="5">
        <v>50</v>
      </c>
      <c r="W202" s="5">
        <v>0</v>
      </c>
      <c r="X202" s="5">
        <v>0</v>
      </c>
      <c r="Y202" s="5">
        <v>1</v>
      </c>
      <c r="Z202" s="5">
        <v>1</v>
      </c>
      <c r="AA202" s="4" t="s">
        <v>802</v>
      </c>
      <c r="AB202" s="4" t="s">
        <v>815</v>
      </c>
    </row>
    <row r="203" spans="1:28" customFormat="1" hidden="1" x14ac:dyDescent="0.15">
      <c r="A203" s="3">
        <f t="shared" si="8"/>
        <v>199</v>
      </c>
      <c r="B203" s="4" t="s">
        <v>30</v>
      </c>
      <c r="C203" s="4" t="s">
        <v>752</v>
      </c>
      <c r="D203" s="4" t="s">
        <v>760</v>
      </c>
      <c r="E203" s="4" t="s">
        <v>761</v>
      </c>
      <c r="F203" s="4" t="s">
        <v>865</v>
      </c>
      <c r="G203" s="4" t="s">
        <v>184</v>
      </c>
      <c r="H203" s="4" t="s">
        <v>866</v>
      </c>
      <c r="I203" s="4" t="s">
        <v>532</v>
      </c>
      <c r="J203" s="5">
        <v>0</v>
      </c>
      <c r="K203" s="5">
        <v>585</v>
      </c>
      <c r="L203" s="5">
        <v>0</v>
      </c>
      <c r="M203" s="5">
        <v>585</v>
      </c>
      <c r="N203" s="5">
        <v>15</v>
      </c>
      <c r="O203" s="5">
        <v>2</v>
      </c>
      <c r="P203" s="5">
        <v>0</v>
      </c>
      <c r="Q203" s="5">
        <v>2</v>
      </c>
      <c r="R203" s="5">
        <v>8</v>
      </c>
      <c r="S203" s="5">
        <v>0</v>
      </c>
      <c r="T203" s="5">
        <v>0</v>
      </c>
      <c r="U203" s="5">
        <v>0</v>
      </c>
      <c r="V203" s="5">
        <v>128</v>
      </c>
      <c r="W203" s="5">
        <v>0</v>
      </c>
      <c r="X203" s="5">
        <v>0</v>
      </c>
      <c r="Y203" s="5">
        <v>1</v>
      </c>
      <c r="Z203" s="5">
        <v>1</v>
      </c>
      <c r="AA203" s="4" t="s">
        <v>773</v>
      </c>
      <c r="AB203" s="4" t="s">
        <v>867</v>
      </c>
    </row>
    <row r="204" spans="1:28" customFormat="1" hidden="1" x14ac:dyDescent="0.15">
      <c r="A204" s="3">
        <f t="shared" si="8"/>
        <v>200</v>
      </c>
      <c r="B204" s="4" t="s">
        <v>30</v>
      </c>
      <c r="C204" s="4" t="s">
        <v>752</v>
      </c>
      <c r="D204" s="4" t="s">
        <v>760</v>
      </c>
      <c r="E204" s="4" t="s">
        <v>761</v>
      </c>
      <c r="F204" s="4" t="s">
        <v>868</v>
      </c>
      <c r="G204" s="4" t="s">
        <v>869</v>
      </c>
      <c r="H204" s="4" t="s">
        <v>870</v>
      </c>
      <c r="I204" s="4" t="s">
        <v>128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4" t="s">
        <v>764</v>
      </c>
      <c r="AB204" s="4" t="s">
        <v>811</v>
      </c>
    </row>
    <row r="205" spans="1:28" customFormat="1" hidden="1" x14ac:dyDescent="0.15">
      <c r="A205" s="3">
        <f t="shared" si="8"/>
        <v>201</v>
      </c>
      <c r="B205" s="4" t="s">
        <v>30</v>
      </c>
      <c r="C205" s="4" t="s">
        <v>752</v>
      </c>
      <c r="D205" s="4" t="s">
        <v>760</v>
      </c>
      <c r="E205" s="4" t="s">
        <v>761</v>
      </c>
      <c r="F205" s="4" t="s">
        <v>871</v>
      </c>
      <c r="G205" s="4" t="s">
        <v>714</v>
      </c>
      <c r="H205" s="4" t="s">
        <v>872</v>
      </c>
      <c r="I205" s="4" t="s">
        <v>128</v>
      </c>
      <c r="J205" s="5">
        <v>0</v>
      </c>
      <c r="K205" s="5">
        <v>205</v>
      </c>
      <c r="L205" s="5">
        <v>0</v>
      </c>
      <c r="M205" s="5">
        <v>200</v>
      </c>
      <c r="N205" s="5">
        <v>0</v>
      </c>
      <c r="O205" s="5">
        <v>4</v>
      </c>
      <c r="P205" s="5">
        <v>0</v>
      </c>
      <c r="Q205" s="5">
        <v>0</v>
      </c>
      <c r="R205" s="5">
        <v>3</v>
      </c>
      <c r="S205" s="5">
        <v>0</v>
      </c>
      <c r="T205" s="5">
        <v>0</v>
      </c>
      <c r="U205" s="5">
        <v>0</v>
      </c>
      <c r="V205" s="5">
        <v>50</v>
      </c>
      <c r="W205" s="5">
        <v>0</v>
      </c>
      <c r="X205" s="5">
        <v>0</v>
      </c>
      <c r="Y205" s="5">
        <v>2</v>
      </c>
      <c r="Z205" s="5">
        <v>1</v>
      </c>
      <c r="AA205" s="4" t="s">
        <v>802</v>
      </c>
      <c r="AB205" s="4" t="s">
        <v>815</v>
      </c>
    </row>
    <row r="206" spans="1:28" customFormat="1" hidden="1" x14ac:dyDescent="0.15">
      <c r="A206" s="3">
        <f t="shared" si="8"/>
        <v>202</v>
      </c>
      <c r="B206" s="4" t="s">
        <v>30</v>
      </c>
      <c r="C206" s="4" t="s">
        <v>752</v>
      </c>
      <c r="D206" s="4" t="s">
        <v>873</v>
      </c>
      <c r="E206" s="4" t="s">
        <v>874</v>
      </c>
      <c r="F206" s="4" t="s">
        <v>875</v>
      </c>
      <c r="G206" s="4" t="s">
        <v>876</v>
      </c>
      <c r="H206" s="4" t="s">
        <v>877</v>
      </c>
      <c r="I206" s="4" t="s">
        <v>36</v>
      </c>
      <c r="J206" s="5">
        <v>0</v>
      </c>
      <c r="K206" s="5">
        <v>50</v>
      </c>
      <c r="L206" s="5">
        <v>12</v>
      </c>
      <c r="M206" s="5">
        <v>0</v>
      </c>
      <c r="N206" s="5">
        <v>0</v>
      </c>
      <c r="O206" s="5">
        <v>2</v>
      </c>
      <c r="P206" s="5">
        <v>0</v>
      </c>
      <c r="Q206" s="5">
        <v>0</v>
      </c>
      <c r="R206" s="5">
        <v>12</v>
      </c>
      <c r="S206" s="5">
        <v>2</v>
      </c>
      <c r="T206" s="5">
        <v>0</v>
      </c>
      <c r="U206" s="5">
        <v>0</v>
      </c>
      <c r="V206" s="5">
        <v>3550</v>
      </c>
      <c r="W206" s="5">
        <v>0</v>
      </c>
      <c r="X206" s="5">
        <v>0</v>
      </c>
      <c r="Y206" s="5">
        <v>1</v>
      </c>
      <c r="Z206" s="5">
        <v>0</v>
      </c>
      <c r="AA206" s="4" t="s">
        <v>878</v>
      </c>
      <c r="AB206" s="4" t="s">
        <v>879</v>
      </c>
    </row>
    <row r="207" spans="1:28" customFormat="1" hidden="1" x14ac:dyDescent="0.15">
      <c r="A207" s="3">
        <f t="shared" si="8"/>
        <v>203</v>
      </c>
      <c r="B207" s="4" t="s">
        <v>30</v>
      </c>
      <c r="C207" s="4" t="s">
        <v>880</v>
      </c>
      <c r="D207" s="4" t="s">
        <v>881</v>
      </c>
      <c r="E207" s="4" t="s">
        <v>882</v>
      </c>
      <c r="F207" s="4" t="s">
        <v>883</v>
      </c>
      <c r="G207" s="4" t="s">
        <v>884</v>
      </c>
      <c r="H207" s="4" t="s">
        <v>885</v>
      </c>
      <c r="I207" s="4" t="s">
        <v>886</v>
      </c>
      <c r="J207" s="5">
        <v>0</v>
      </c>
      <c r="K207" s="5">
        <v>50</v>
      </c>
      <c r="L207" s="5">
        <v>0</v>
      </c>
      <c r="M207" s="5">
        <v>0</v>
      </c>
      <c r="N207" s="5">
        <v>10</v>
      </c>
      <c r="O207" s="5">
        <v>0</v>
      </c>
      <c r="P207" s="5">
        <v>0</v>
      </c>
      <c r="Q207" s="5">
        <v>0</v>
      </c>
      <c r="R207" s="5">
        <v>1</v>
      </c>
      <c r="S207" s="5">
        <v>0</v>
      </c>
      <c r="T207" s="5">
        <v>0</v>
      </c>
      <c r="U207" s="5">
        <v>0</v>
      </c>
      <c r="V207" s="5">
        <v>120</v>
      </c>
      <c r="W207" s="5">
        <v>0</v>
      </c>
      <c r="X207" s="5">
        <v>0</v>
      </c>
      <c r="Y207" s="5">
        <v>0</v>
      </c>
      <c r="Z207" s="5">
        <v>0</v>
      </c>
      <c r="AA207" s="4" t="s">
        <v>143</v>
      </c>
      <c r="AB207" s="4" t="s">
        <v>887</v>
      </c>
    </row>
    <row r="208" spans="1:28" customFormat="1" hidden="1" x14ac:dyDescent="0.15">
      <c r="A208" s="3">
        <f t="shared" si="8"/>
        <v>204</v>
      </c>
      <c r="B208" s="4" t="s">
        <v>30</v>
      </c>
      <c r="C208" s="4" t="s">
        <v>880</v>
      </c>
      <c r="D208" s="4" t="s">
        <v>888</v>
      </c>
      <c r="E208" s="4" t="s">
        <v>889</v>
      </c>
      <c r="F208" s="4" t="s">
        <v>890</v>
      </c>
      <c r="G208" s="4" t="s">
        <v>891</v>
      </c>
      <c r="H208" s="4" t="s">
        <v>892</v>
      </c>
      <c r="I208" s="4" t="s">
        <v>36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4" t="s">
        <v>893</v>
      </c>
      <c r="AB208" s="4" t="s">
        <v>894</v>
      </c>
    </row>
    <row r="209" spans="1:28" customFormat="1" hidden="1" x14ac:dyDescent="0.15">
      <c r="A209" s="3">
        <f t="shared" si="8"/>
        <v>205</v>
      </c>
      <c r="B209" s="4" t="s">
        <v>30</v>
      </c>
      <c r="C209" s="4" t="s">
        <v>880</v>
      </c>
      <c r="D209" s="4" t="s">
        <v>895</v>
      </c>
      <c r="E209" s="4" t="s">
        <v>896</v>
      </c>
      <c r="F209" s="4" t="s">
        <v>897</v>
      </c>
      <c r="G209" s="4" t="s">
        <v>898</v>
      </c>
      <c r="H209" s="4" t="s">
        <v>899</v>
      </c>
      <c r="I209" s="4" t="s">
        <v>899</v>
      </c>
      <c r="J209" s="5">
        <v>1250</v>
      </c>
      <c r="K209" s="5">
        <v>300</v>
      </c>
      <c r="L209" s="5">
        <v>450</v>
      </c>
      <c r="M209" s="5">
        <v>300</v>
      </c>
      <c r="N209" s="5">
        <v>65</v>
      </c>
      <c r="O209" s="5">
        <v>5</v>
      </c>
      <c r="P209" s="5">
        <v>3</v>
      </c>
      <c r="Q209" s="5">
        <v>5</v>
      </c>
      <c r="R209" s="5">
        <v>3</v>
      </c>
      <c r="S209" s="5">
        <v>2</v>
      </c>
      <c r="T209" s="5">
        <v>0</v>
      </c>
      <c r="U209" s="5">
        <v>0</v>
      </c>
      <c r="V209" s="5">
        <v>6380</v>
      </c>
      <c r="W209" s="5">
        <v>0</v>
      </c>
      <c r="X209" s="5">
        <v>0</v>
      </c>
      <c r="Y209" s="5">
        <v>1</v>
      </c>
      <c r="Z209" s="5">
        <v>0</v>
      </c>
      <c r="AA209" s="4" t="s">
        <v>900</v>
      </c>
      <c r="AB209" s="4" t="s">
        <v>901</v>
      </c>
    </row>
    <row r="210" spans="1:28" customFormat="1" hidden="1" x14ac:dyDescent="0.15">
      <c r="A210" s="3">
        <f t="shared" si="8"/>
        <v>206</v>
      </c>
      <c r="B210" s="4" t="s">
        <v>30</v>
      </c>
      <c r="C210" s="4" t="s">
        <v>880</v>
      </c>
      <c r="D210" s="4" t="s">
        <v>895</v>
      </c>
      <c r="E210" s="4" t="s">
        <v>896</v>
      </c>
      <c r="F210" s="4" t="s">
        <v>902</v>
      </c>
      <c r="G210" s="4" t="s">
        <v>903</v>
      </c>
      <c r="H210" s="4" t="s">
        <v>904</v>
      </c>
      <c r="I210" s="4" t="s">
        <v>904</v>
      </c>
      <c r="J210" s="5">
        <v>1250</v>
      </c>
      <c r="K210" s="5">
        <v>300</v>
      </c>
      <c r="L210" s="5">
        <v>450</v>
      </c>
      <c r="M210" s="5">
        <v>300</v>
      </c>
      <c r="N210" s="5">
        <v>65</v>
      </c>
      <c r="O210" s="5">
        <v>5</v>
      </c>
      <c r="P210" s="5">
        <v>3</v>
      </c>
      <c r="Q210" s="5">
        <v>5</v>
      </c>
      <c r="R210" s="5">
        <v>3</v>
      </c>
      <c r="S210" s="5">
        <v>2</v>
      </c>
      <c r="T210" s="5">
        <v>0</v>
      </c>
      <c r="U210" s="5">
        <v>0</v>
      </c>
      <c r="V210" s="5">
        <v>6380</v>
      </c>
      <c r="W210" s="5">
        <v>0</v>
      </c>
      <c r="X210" s="5">
        <v>0</v>
      </c>
      <c r="Y210" s="5">
        <v>1</v>
      </c>
      <c r="Z210" s="5">
        <v>0</v>
      </c>
      <c r="AA210" s="4" t="s">
        <v>900</v>
      </c>
      <c r="AB210" s="4" t="s">
        <v>901</v>
      </c>
    </row>
    <row r="211" spans="1:28" customFormat="1" hidden="1" x14ac:dyDescent="0.15">
      <c r="A211" s="3">
        <f t="shared" si="8"/>
        <v>207</v>
      </c>
      <c r="B211" s="4" t="s">
        <v>30</v>
      </c>
      <c r="C211" s="4" t="s">
        <v>880</v>
      </c>
      <c r="D211" s="4" t="s">
        <v>895</v>
      </c>
      <c r="E211" s="4" t="s">
        <v>896</v>
      </c>
      <c r="F211" s="4" t="s">
        <v>905</v>
      </c>
      <c r="G211" s="4" t="s">
        <v>638</v>
      </c>
      <c r="H211" s="4" t="s">
        <v>906</v>
      </c>
      <c r="I211" s="4" t="s">
        <v>906</v>
      </c>
      <c r="J211" s="5">
        <v>0</v>
      </c>
      <c r="K211" s="5">
        <v>80</v>
      </c>
      <c r="L211" s="5">
        <v>0</v>
      </c>
      <c r="M211" s="5">
        <v>0</v>
      </c>
      <c r="N211" s="5">
        <v>0</v>
      </c>
      <c r="O211" s="5">
        <v>3</v>
      </c>
      <c r="P211" s="5">
        <v>0</v>
      </c>
      <c r="Q211" s="5">
        <v>0</v>
      </c>
      <c r="R211" s="5">
        <v>10</v>
      </c>
      <c r="S211" s="5">
        <v>0</v>
      </c>
      <c r="T211" s="5">
        <v>0</v>
      </c>
      <c r="U211" s="5">
        <v>0</v>
      </c>
      <c r="V211" s="5">
        <v>10</v>
      </c>
      <c r="W211" s="5">
        <v>0</v>
      </c>
      <c r="X211" s="5">
        <v>0</v>
      </c>
      <c r="Y211" s="5">
        <v>0</v>
      </c>
      <c r="Z211" s="5">
        <v>0</v>
      </c>
      <c r="AA211" s="4" t="s">
        <v>907</v>
      </c>
      <c r="AB211" s="4" t="s">
        <v>908</v>
      </c>
    </row>
    <row r="212" spans="1:28" customFormat="1" hidden="1" x14ac:dyDescent="0.15">
      <c r="A212" s="3">
        <f t="shared" si="8"/>
        <v>208</v>
      </c>
      <c r="B212" s="4" t="s">
        <v>30</v>
      </c>
      <c r="C212" s="4" t="s">
        <v>880</v>
      </c>
      <c r="D212" s="4" t="s">
        <v>909</v>
      </c>
      <c r="E212" s="4" t="s">
        <v>910</v>
      </c>
      <c r="F212" s="4" t="s">
        <v>911</v>
      </c>
      <c r="G212" s="4" t="s">
        <v>912</v>
      </c>
      <c r="H212" s="4" t="s">
        <v>913</v>
      </c>
      <c r="I212" s="4" t="s">
        <v>36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4" t="s">
        <v>914</v>
      </c>
      <c r="AB212" s="4" t="s">
        <v>894</v>
      </c>
    </row>
    <row r="213" spans="1:28" customFormat="1" hidden="1" x14ac:dyDescent="0.15">
      <c r="A213" s="3">
        <f t="shared" si="8"/>
        <v>209</v>
      </c>
      <c r="B213" s="4" t="s">
        <v>30</v>
      </c>
      <c r="C213" s="4" t="s">
        <v>880</v>
      </c>
      <c r="D213" s="4" t="s">
        <v>909</v>
      </c>
      <c r="E213" s="4" t="s">
        <v>910</v>
      </c>
      <c r="F213" s="4" t="s">
        <v>915</v>
      </c>
      <c r="G213" s="4" t="s">
        <v>916</v>
      </c>
      <c r="H213" s="4" t="s">
        <v>917</v>
      </c>
      <c r="I213" s="4" t="s">
        <v>36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4" t="s">
        <v>914</v>
      </c>
      <c r="AB213" s="4" t="s">
        <v>894</v>
      </c>
    </row>
    <row r="214" spans="1:28" customFormat="1" hidden="1" x14ac:dyDescent="0.15">
      <c r="A214" s="3">
        <f t="shared" si="8"/>
        <v>210</v>
      </c>
      <c r="B214" s="4" t="s">
        <v>30</v>
      </c>
      <c r="C214" s="4" t="s">
        <v>880</v>
      </c>
      <c r="D214" s="4" t="s">
        <v>918</v>
      </c>
      <c r="E214" s="4" t="s">
        <v>919</v>
      </c>
      <c r="F214" s="4" t="s">
        <v>920</v>
      </c>
      <c r="G214" s="4" t="s">
        <v>921</v>
      </c>
      <c r="H214" s="4" t="s">
        <v>922</v>
      </c>
      <c r="I214" s="4" t="s">
        <v>922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4" t="s">
        <v>923</v>
      </c>
      <c r="AB214" s="4" t="s">
        <v>924</v>
      </c>
    </row>
    <row r="215" spans="1:28" customFormat="1" hidden="1" x14ac:dyDescent="0.15">
      <c r="A215" s="3">
        <f t="shared" si="8"/>
        <v>211</v>
      </c>
      <c r="B215" s="4" t="s">
        <v>30</v>
      </c>
      <c r="C215" s="4" t="s">
        <v>880</v>
      </c>
      <c r="D215" s="4" t="s">
        <v>918</v>
      </c>
      <c r="E215" s="4" t="s">
        <v>919</v>
      </c>
      <c r="F215" s="4" t="s">
        <v>925</v>
      </c>
      <c r="G215" s="4" t="s">
        <v>926</v>
      </c>
      <c r="H215" s="4" t="s">
        <v>927</v>
      </c>
      <c r="I215" s="4" t="s">
        <v>927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4" t="s">
        <v>923</v>
      </c>
      <c r="AB215" s="4" t="s">
        <v>924</v>
      </c>
    </row>
    <row r="216" spans="1:28" customFormat="1" hidden="1" x14ac:dyDescent="0.15">
      <c r="A216" s="3">
        <f t="shared" si="8"/>
        <v>212</v>
      </c>
      <c r="B216" s="4" t="s">
        <v>30</v>
      </c>
      <c r="C216" s="4" t="s">
        <v>880</v>
      </c>
      <c r="D216" s="4" t="s">
        <v>918</v>
      </c>
      <c r="E216" s="4" t="s">
        <v>919</v>
      </c>
      <c r="F216" s="4" t="s">
        <v>928</v>
      </c>
      <c r="G216" s="4" t="s">
        <v>146</v>
      </c>
      <c r="H216" s="4" t="s">
        <v>929</v>
      </c>
      <c r="I216" s="4" t="s">
        <v>929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4" t="s">
        <v>923</v>
      </c>
      <c r="AB216" s="4" t="s">
        <v>924</v>
      </c>
    </row>
    <row r="217" spans="1:28" customFormat="1" hidden="1" x14ac:dyDescent="0.15">
      <c r="A217" s="3">
        <f t="shared" si="8"/>
        <v>213</v>
      </c>
      <c r="B217" s="4" t="s">
        <v>30</v>
      </c>
      <c r="C217" s="4" t="s">
        <v>880</v>
      </c>
      <c r="D217" s="4" t="s">
        <v>918</v>
      </c>
      <c r="E217" s="4" t="s">
        <v>919</v>
      </c>
      <c r="F217" s="4" t="s">
        <v>930</v>
      </c>
      <c r="G217" s="4" t="s">
        <v>146</v>
      </c>
      <c r="H217" s="4" t="s">
        <v>929</v>
      </c>
      <c r="I217" s="4" t="s">
        <v>929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4" t="s">
        <v>923</v>
      </c>
      <c r="AB217" s="4" t="s">
        <v>924</v>
      </c>
    </row>
    <row r="218" spans="1:28" customFormat="1" hidden="1" x14ac:dyDescent="0.15">
      <c r="A218" s="3">
        <f t="shared" si="8"/>
        <v>214</v>
      </c>
      <c r="B218" s="4" t="s">
        <v>30</v>
      </c>
      <c r="C218" s="4" t="s">
        <v>880</v>
      </c>
      <c r="D218" s="4" t="s">
        <v>931</v>
      </c>
      <c r="E218" s="4" t="s">
        <v>932</v>
      </c>
      <c r="F218" s="4" t="s">
        <v>933</v>
      </c>
      <c r="G218" s="4" t="s">
        <v>221</v>
      </c>
      <c r="H218" s="4" t="s">
        <v>934</v>
      </c>
      <c r="I218" s="4" t="s">
        <v>935</v>
      </c>
      <c r="J218" s="5">
        <v>4</v>
      </c>
      <c r="K218" s="5">
        <v>150</v>
      </c>
      <c r="L218" s="5">
        <v>0</v>
      </c>
      <c r="M218" s="5">
        <v>154</v>
      </c>
      <c r="N218" s="5">
        <v>20</v>
      </c>
      <c r="O218" s="5">
        <v>0</v>
      </c>
      <c r="P218" s="5">
        <v>0</v>
      </c>
      <c r="Q218" s="5">
        <v>1</v>
      </c>
      <c r="R218" s="5">
        <v>2</v>
      </c>
      <c r="S218" s="5">
        <v>0</v>
      </c>
      <c r="T218" s="5">
        <v>2</v>
      </c>
      <c r="U218" s="5">
        <v>1</v>
      </c>
      <c r="V218" s="5">
        <v>72</v>
      </c>
      <c r="W218" s="5">
        <v>0</v>
      </c>
      <c r="X218" s="5">
        <v>0</v>
      </c>
      <c r="Y218" s="5">
        <v>7</v>
      </c>
      <c r="Z218" s="5">
        <v>0</v>
      </c>
      <c r="AA218" s="4" t="s">
        <v>936</v>
      </c>
      <c r="AB218" s="4" t="s">
        <v>937</v>
      </c>
    </row>
    <row r="219" spans="1:28" customFormat="1" hidden="1" x14ac:dyDescent="0.15">
      <c r="A219" s="3">
        <f t="shared" si="8"/>
        <v>215</v>
      </c>
      <c r="B219" s="4" t="s">
        <v>30</v>
      </c>
      <c r="C219" s="4" t="s">
        <v>880</v>
      </c>
      <c r="D219" s="4" t="s">
        <v>931</v>
      </c>
      <c r="E219" s="4" t="s">
        <v>932</v>
      </c>
      <c r="F219" s="4" t="s">
        <v>938</v>
      </c>
      <c r="G219" s="4" t="s">
        <v>939</v>
      </c>
      <c r="H219" s="4" t="s">
        <v>579</v>
      </c>
      <c r="I219" s="4" t="s">
        <v>579</v>
      </c>
      <c r="J219" s="5">
        <v>2</v>
      </c>
      <c r="K219" s="5">
        <v>90</v>
      </c>
      <c r="L219" s="5">
        <v>0</v>
      </c>
      <c r="M219" s="5">
        <v>92</v>
      </c>
      <c r="N219" s="5">
        <v>20</v>
      </c>
      <c r="O219" s="5">
        <v>0</v>
      </c>
      <c r="P219" s="5">
        <v>0</v>
      </c>
      <c r="Q219" s="5">
        <v>1</v>
      </c>
      <c r="R219" s="5">
        <v>2</v>
      </c>
      <c r="S219" s="5">
        <v>0</v>
      </c>
      <c r="T219" s="5">
        <v>2</v>
      </c>
      <c r="U219" s="5">
        <v>1</v>
      </c>
      <c r="V219" s="5">
        <v>100</v>
      </c>
      <c r="W219" s="5">
        <v>0</v>
      </c>
      <c r="X219" s="5">
        <v>0</v>
      </c>
      <c r="Y219" s="5">
        <v>7</v>
      </c>
      <c r="Z219" s="5">
        <v>0</v>
      </c>
      <c r="AA219" s="4" t="s">
        <v>936</v>
      </c>
      <c r="AB219" s="4" t="s">
        <v>937</v>
      </c>
    </row>
    <row r="220" spans="1:28" customFormat="1" hidden="1" x14ac:dyDescent="0.15">
      <c r="A220" s="3">
        <f t="shared" si="8"/>
        <v>216</v>
      </c>
      <c r="B220" s="4" t="s">
        <v>30</v>
      </c>
      <c r="C220" s="4" t="s">
        <v>880</v>
      </c>
      <c r="D220" s="4" t="s">
        <v>931</v>
      </c>
      <c r="E220" s="4" t="s">
        <v>932</v>
      </c>
      <c r="F220" s="4" t="s">
        <v>940</v>
      </c>
      <c r="G220" s="4" t="s">
        <v>941</v>
      </c>
      <c r="H220" s="4" t="s">
        <v>942</v>
      </c>
      <c r="I220" s="4" t="s">
        <v>943</v>
      </c>
      <c r="J220" s="5">
        <v>2</v>
      </c>
      <c r="K220" s="5">
        <v>150</v>
      </c>
      <c r="L220" s="5">
        <v>0</v>
      </c>
      <c r="M220" s="5">
        <v>152</v>
      </c>
      <c r="N220" s="5">
        <v>20</v>
      </c>
      <c r="O220" s="5">
        <v>0</v>
      </c>
      <c r="P220" s="5">
        <v>0</v>
      </c>
      <c r="Q220" s="5">
        <v>1</v>
      </c>
      <c r="R220" s="5">
        <v>2</v>
      </c>
      <c r="S220" s="5">
        <v>0</v>
      </c>
      <c r="T220" s="5">
        <v>2</v>
      </c>
      <c r="U220" s="5">
        <v>1</v>
      </c>
      <c r="V220" s="5">
        <v>152</v>
      </c>
      <c r="W220" s="5">
        <v>0</v>
      </c>
      <c r="X220" s="5">
        <v>0</v>
      </c>
      <c r="Y220" s="5">
        <v>7</v>
      </c>
      <c r="Z220" s="5">
        <v>0</v>
      </c>
      <c r="AA220" s="4" t="s">
        <v>936</v>
      </c>
      <c r="AB220" s="4" t="s">
        <v>937</v>
      </c>
    </row>
    <row r="221" spans="1:28" customFormat="1" hidden="1" x14ac:dyDescent="0.15">
      <c r="A221" s="3">
        <f t="shared" si="8"/>
        <v>217</v>
      </c>
      <c r="B221" s="4" t="s">
        <v>30</v>
      </c>
      <c r="C221" s="4" t="s">
        <v>880</v>
      </c>
      <c r="D221" s="4" t="s">
        <v>944</v>
      </c>
      <c r="E221" s="4" t="s">
        <v>945</v>
      </c>
      <c r="F221" s="4" t="s">
        <v>946</v>
      </c>
      <c r="G221" s="4" t="s">
        <v>146</v>
      </c>
      <c r="H221" s="4" t="s">
        <v>929</v>
      </c>
      <c r="I221" s="4" t="s">
        <v>929</v>
      </c>
      <c r="J221" s="5">
        <v>0</v>
      </c>
      <c r="K221" s="5">
        <v>105</v>
      </c>
      <c r="L221" s="5">
        <v>0</v>
      </c>
      <c r="M221" s="5">
        <v>105</v>
      </c>
      <c r="N221" s="5">
        <v>17</v>
      </c>
      <c r="O221" s="5">
        <v>0</v>
      </c>
      <c r="P221" s="5">
        <v>0</v>
      </c>
      <c r="Q221" s="5">
        <v>0</v>
      </c>
      <c r="R221" s="5">
        <v>17</v>
      </c>
      <c r="S221" s="5">
        <v>0</v>
      </c>
      <c r="T221" s="5">
        <v>0</v>
      </c>
      <c r="U221" s="5">
        <v>0</v>
      </c>
      <c r="V221" s="5">
        <v>1632</v>
      </c>
      <c r="W221" s="5">
        <v>0</v>
      </c>
      <c r="X221" s="5">
        <v>0</v>
      </c>
      <c r="Y221" s="5">
        <v>6</v>
      </c>
      <c r="Z221" s="5">
        <v>11</v>
      </c>
      <c r="AA221" s="4" t="s">
        <v>947</v>
      </c>
      <c r="AB221" s="4" t="s">
        <v>948</v>
      </c>
    </row>
    <row r="222" spans="1:28" customFormat="1" hidden="1" x14ac:dyDescent="0.15">
      <c r="A222" s="3">
        <f t="shared" si="8"/>
        <v>218</v>
      </c>
      <c r="B222" s="4" t="s">
        <v>30</v>
      </c>
      <c r="C222" s="4" t="s">
        <v>880</v>
      </c>
      <c r="D222" s="4" t="s">
        <v>944</v>
      </c>
      <c r="E222" s="4" t="s">
        <v>945</v>
      </c>
      <c r="F222" s="4" t="s">
        <v>949</v>
      </c>
      <c r="G222" s="4" t="s">
        <v>341</v>
      </c>
      <c r="H222" s="4" t="s">
        <v>389</v>
      </c>
      <c r="I222" s="4" t="s">
        <v>389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4" t="s">
        <v>950</v>
      </c>
      <c r="AB222" s="4" t="s">
        <v>951</v>
      </c>
    </row>
    <row r="223" spans="1:28" customFormat="1" hidden="1" x14ac:dyDescent="0.15">
      <c r="A223" s="3">
        <f t="shared" si="8"/>
        <v>219</v>
      </c>
      <c r="B223" s="4" t="s">
        <v>30</v>
      </c>
      <c r="C223" s="4" t="s">
        <v>880</v>
      </c>
      <c r="D223" s="4" t="s">
        <v>952</v>
      </c>
      <c r="E223" s="4" t="s">
        <v>953</v>
      </c>
      <c r="F223" s="4" t="s">
        <v>954</v>
      </c>
      <c r="G223" s="4" t="s">
        <v>655</v>
      </c>
      <c r="H223" s="4" t="s">
        <v>736</v>
      </c>
      <c r="I223" s="4" t="s">
        <v>736</v>
      </c>
      <c r="J223" s="5">
        <v>0</v>
      </c>
      <c r="K223" s="5">
        <v>14</v>
      </c>
      <c r="L223" s="5">
        <v>0</v>
      </c>
      <c r="M223" s="5">
        <v>14</v>
      </c>
      <c r="N223" s="5">
        <v>30</v>
      </c>
      <c r="O223" s="5">
        <v>0</v>
      </c>
      <c r="P223" s="5">
        <v>0</v>
      </c>
      <c r="Q223" s="5">
        <v>0</v>
      </c>
      <c r="R223" s="5">
        <v>6</v>
      </c>
      <c r="S223" s="5">
        <v>0</v>
      </c>
      <c r="T223" s="5">
        <v>0</v>
      </c>
      <c r="U223" s="5">
        <v>0</v>
      </c>
      <c r="V223" s="5">
        <v>11</v>
      </c>
      <c r="W223" s="5">
        <v>0</v>
      </c>
      <c r="X223" s="5">
        <v>0</v>
      </c>
      <c r="Y223" s="5">
        <v>0</v>
      </c>
      <c r="Z223" s="5">
        <v>0</v>
      </c>
      <c r="AA223" s="4" t="s">
        <v>955</v>
      </c>
      <c r="AB223" s="4" t="s">
        <v>956</v>
      </c>
    </row>
    <row r="224" spans="1:28" customFormat="1" hidden="1" x14ac:dyDescent="0.15">
      <c r="A224" s="3">
        <f t="shared" si="8"/>
        <v>220</v>
      </c>
      <c r="B224" s="4" t="s">
        <v>30</v>
      </c>
      <c r="C224" s="4" t="s">
        <v>880</v>
      </c>
      <c r="D224" s="4" t="s">
        <v>952</v>
      </c>
      <c r="E224" s="4" t="s">
        <v>953</v>
      </c>
      <c r="F224" s="4" t="s">
        <v>957</v>
      </c>
      <c r="G224" s="4" t="s">
        <v>958</v>
      </c>
      <c r="H224" s="4" t="s">
        <v>959</v>
      </c>
      <c r="I224" s="4" t="s">
        <v>959</v>
      </c>
      <c r="J224" s="5">
        <v>0</v>
      </c>
      <c r="K224" s="5">
        <v>359</v>
      </c>
      <c r="L224" s="5">
        <v>0</v>
      </c>
      <c r="M224" s="5">
        <v>359</v>
      </c>
      <c r="N224" s="5">
        <v>21</v>
      </c>
      <c r="O224" s="5">
        <v>14</v>
      </c>
      <c r="P224" s="5">
        <v>0</v>
      </c>
      <c r="Q224" s="5">
        <v>0</v>
      </c>
      <c r="R224" s="5">
        <v>21</v>
      </c>
      <c r="S224" s="5">
        <v>0</v>
      </c>
      <c r="T224" s="5">
        <v>0</v>
      </c>
      <c r="U224" s="5">
        <v>0</v>
      </c>
      <c r="V224" s="5">
        <v>2388</v>
      </c>
      <c r="W224" s="5">
        <v>0</v>
      </c>
      <c r="X224" s="5">
        <v>0</v>
      </c>
      <c r="Y224" s="5">
        <v>1</v>
      </c>
      <c r="Z224" s="5">
        <v>0</v>
      </c>
      <c r="AA224" s="4" t="s">
        <v>960</v>
      </c>
      <c r="AB224" s="4" t="s">
        <v>961</v>
      </c>
    </row>
    <row r="225" spans="1:28" customFormat="1" hidden="1" x14ac:dyDescent="0.15">
      <c r="A225" s="3">
        <f t="shared" si="8"/>
        <v>221</v>
      </c>
      <c r="B225" s="4" t="s">
        <v>30</v>
      </c>
      <c r="C225" s="4" t="s">
        <v>880</v>
      </c>
      <c r="D225" s="4" t="s">
        <v>952</v>
      </c>
      <c r="E225" s="4" t="s">
        <v>953</v>
      </c>
      <c r="F225" s="4" t="s">
        <v>962</v>
      </c>
      <c r="G225" s="4" t="s">
        <v>963</v>
      </c>
      <c r="H225" s="4" t="s">
        <v>964</v>
      </c>
      <c r="I225" s="4" t="s">
        <v>964</v>
      </c>
      <c r="J225" s="5">
        <v>0</v>
      </c>
      <c r="K225" s="5">
        <v>45</v>
      </c>
      <c r="L225" s="5">
        <v>0</v>
      </c>
      <c r="M225" s="5">
        <v>45</v>
      </c>
      <c r="N225" s="5">
        <v>6</v>
      </c>
      <c r="O225" s="5">
        <v>0</v>
      </c>
      <c r="P225" s="5">
        <v>0</v>
      </c>
      <c r="Q225" s="5">
        <v>0</v>
      </c>
      <c r="R225" s="5">
        <v>6</v>
      </c>
      <c r="S225" s="5">
        <v>0</v>
      </c>
      <c r="T225" s="5">
        <v>0</v>
      </c>
      <c r="U225" s="5">
        <v>0</v>
      </c>
      <c r="V225" s="5">
        <v>45</v>
      </c>
      <c r="W225" s="5">
        <v>0</v>
      </c>
      <c r="X225" s="5">
        <v>0</v>
      </c>
      <c r="Y225" s="5">
        <v>0</v>
      </c>
      <c r="Z225" s="5">
        <v>0</v>
      </c>
      <c r="AA225" s="4" t="s">
        <v>965</v>
      </c>
      <c r="AB225" s="4" t="s">
        <v>966</v>
      </c>
    </row>
    <row r="226" spans="1:28" customFormat="1" hidden="1" x14ac:dyDescent="0.15">
      <c r="A226" s="3">
        <f t="shared" si="8"/>
        <v>222</v>
      </c>
      <c r="B226" s="4" t="s">
        <v>30</v>
      </c>
      <c r="C226" s="4" t="s">
        <v>880</v>
      </c>
      <c r="D226" s="4" t="s">
        <v>952</v>
      </c>
      <c r="E226" s="4" t="s">
        <v>953</v>
      </c>
      <c r="F226" s="4" t="s">
        <v>967</v>
      </c>
      <c r="G226" s="4" t="s">
        <v>968</v>
      </c>
      <c r="H226" s="4" t="s">
        <v>969</v>
      </c>
      <c r="I226" s="4" t="s">
        <v>969</v>
      </c>
      <c r="J226" s="5">
        <v>0</v>
      </c>
      <c r="K226" s="5">
        <v>140</v>
      </c>
      <c r="L226" s="5">
        <v>0</v>
      </c>
      <c r="M226" s="5">
        <v>140</v>
      </c>
      <c r="N226" s="5">
        <v>17</v>
      </c>
      <c r="O226" s="5">
        <v>0</v>
      </c>
      <c r="P226" s="5">
        <v>0</v>
      </c>
      <c r="Q226" s="5">
        <v>0</v>
      </c>
      <c r="R226" s="5">
        <v>17</v>
      </c>
      <c r="S226" s="5">
        <v>0</v>
      </c>
      <c r="T226" s="5">
        <v>0</v>
      </c>
      <c r="U226" s="5">
        <v>0</v>
      </c>
      <c r="V226" s="5">
        <v>70</v>
      </c>
      <c r="W226" s="5">
        <v>0</v>
      </c>
      <c r="X226" s="5">
        <v>0</v>
      </c>
      <c r="Y226" s="5">
        <v>3</v>
      </c>
      <c r="Z226" s="5">
        <v>2</v>
      </c>
      <c r="AA226" s="4" t="s">
        <v>965</v>
      </c>
      <c r="AB226" s="4" t="s">
        <v>966</v>
      </c>
    </row>
    <row r="227" spans="1:28" customFormat="1" hidden="1" x14ac:dyDescent="0.15">
      <c r="A227" s="3">
        <f t="shared" si="8"/>
        <v>223</v>
      </c>
      <c r="B227" s="4" t="s">
        <v>30</v>
      </c>
      <c r="C227" s="4" t="s">
        <v>880</v>
      </c>
      <c r="D227" s="4" t="s">
        <v>952</v>
      </c>
      <c r="E227" s="4" t="s">
        <v>953</v>
      </c>
      <c r="F227" s="4" t="s">
        <v>970</v>
      </c>
      <c r="G227" s="4" t="s">
        <v>971</v>
      </c>
      <c r="H227" s="4" t="s">
        <v>972</v>
      </c>
      <c r="I227" s="4" t="s">
        <v>972</v>
      </c>
      <c r="J227" s="5">
        <v>0</v>
      </c>
      <c r="K227" s="5">
        <v>175</v>
      </c>
      <c r="L227" s="5">
        <v>0</v>
      </c>
      <c r="M227" s="5">
        <v>175</v>
      </c>
      <c r="N227" s="5">
        <v>5</v>
      </c>
      <c r="O227" s="5">
        <v>14</v>
      </c>
      <c r="P227" s="5">
        <v>0</v>
      </c>
      <c r="Q227" s="5">
        <v>0</v>
      </c>
      <c r="R227" s="5">
        <v>7</v>
      </c>
      <c r="S227" s="5">
        <v>0</v>
      </c>
      <c r="T227" s="5">
        <v>0</v>
      </c>
      <c r="U227" s="5">
        <v>0</v>
      </c>
      <c r="V227" s="5">
        <v>750</v>
      </c>
      <c r="W227" s="5">
        <v>0</v>
      </c>
      <c r="X227" s="5">
        <v>0</v>
      </c>
      <c r="Y227" s="5">
        <v>0</v>
      </c>
      <c r="Z227" s="5">
        <v>0</v>
      </c>
      <c r="AA227" s="4" t="s">
        <v>960</v>
      </c>
      <c r="AB227" s="4" t="s">
        <v>956</v>
      </c>
    </row>
    <row r="228" spans="1:28" customFormat="1" hidden="1" x14ac:dyDescent="0.15">
      <c r="A228" s="3">
        <f t="shared" si="8"/>
        <v>224</v>
      </c>
      <c r="B228" s="4" t="s">
        <v>30</v>
      </c>
      <c r="C228" s="4" t="s">
        <v>880</v>
      </c>
      <c r="D228" s="4" t="s">
        <v>952</v>
      </c>
      <c r="E228" s="4" t="s">
        <v>953</v>
      </c>
      <c r="F228" s="4" t="s">
        <v>973</v>
      </c>
      <c r="G228" s="4" t="s">
        <v>974</v>
      </c>
      <c r="H228" s="4" t="s">
        <v>975</v>
      </c>
      <c r="I228" s="4" t="s">
        <v>976</v>
      </c>
      <c r="J228" s="5">
        <v>50</v>
      </c>
      <c r="K228" s="5">
        <v>50</v>
      </c>
      <c r="L228" s="5">
        <v>600</v>
      </c>
      <c r="M228" s="5">
        <v>100</v>
      </c>
      <c r="N228" s="5">
        <v>5</v>
      </c>
      <c r="O228" s="5">
        <v>5</v>
      </c>
      <c r="P228" s="5">
        <v>0</v>
      </c>
      <c r="Q228" s="5">
        <v>1</v>
      </c>
      <c r="R228" s="5">
        <v>2</v>
      </c>
      <c r="S228" s="5">
        <v>7</v>
      </c>
      <c r="T228" s="5">
        <v>0</v>
      </c>
      <c r="U228" s="5">
        <v>0</v>
      </c>
      <c r="V228" s="5">
        <v>1490</v>
      </c>
      <c r="W228" s="5">
        <v>0</v>
      </c>
      <c r="X228" s="5">
        <v>0</v>
      </c>
      <c r="Y228" s="5">
        <v>0</v>
      </c>
      <c r="Z228" s="5">
        <v>0</v>
      </c>
      <c r="AA228" s="4" t="s">
        <v>977</v>
      </c>
      <c r="AB228" s="4" t="s">
        <v>978</v>
      </c>
    </row>
    <row r="229" spans="1:28" customFormat="1" hidden="1" x14ac:dyDescent="0.15">
      <c r="A229" s="3">
        <f t="shared" si="8"/>
        <v>225</v>
      </c>
      <c r="B229" s="4" t="s">
        <v>30</v>
      </c>
      <c r="C229" s="4" t="s">
        <v>880</v>
      </c>
      <c r="D229" s="4" t="s">
        <v>952</v>
      </c>
      <c r="E229" s="4" t="s">
        <v>953</v>
      </c>
      <c r="F229" s="4" t="s">
        <v>979</v>
      </c>
      <c r="G229" s="4" t="s">
        <v>980</v>
      </c>
      <c r="H229" s="4" t="s">
        <v>981</v>
      </c>
      <c r="I229" s="4" t="s">
        <v>981</v>
      </c>
      <c r="J229" s="5">
        <v>0</v>
      </c>
      <c r="K229" s="5">
        <v>335</v>
      </c>
      <c r="L229" s="5">
        <v>0</v>
      </c>
      <c r="M229" s="5">
        <v>335</v>
      </c>
      <c r="N229" s="5">
        <v>8</v>
      </c>
      <c r="O229" s="5">
        <v>1</v>
      </c>
      <c r="P229" s="5">
        <v>0</v>
      </c>
      <c r="Q229" s="5">
        <v>0</v>
      </c>
      <c r="R229" s="5">
        <v>9</v>
      </c>
      <c r="S229" s="5">
        <v>0</v>
      </c>
      <c r="T229" s="5">
        <v>0</v>
      </c>
      <c r="U229" s="5">
        <v>0</v>
      </c>
      <c r="V229" s="5">
        <v>167</v>
      </c>
      <c r="W229" s="5">
        <v>0</v>
      </c>
      <c r="X229" s="5">
        <v>0</v>
      </c>
      <c r="Y229" s="5">
        <v>2</v>
      </c>
      <c r="Z229" s="5">
        <v>0</v>
      </c>
      <c r="AA229" s="4" t="s">
        <v>965</v>
      </c>
      <c r="AB229" s="4" t="s">
        <v>966</v>
      </c>
    </row>
    <row r="230" spans="1:28" customFormat="1" hidden="1" x14ac:dyDescent="0.15">
      <c r="A230" s="3">
        <f t="shared" si="8"/>
        <v>226</v>
      </c>
      <c r="B230" s="4" t="s">
        <v>30</v>
      </c>
      <c r="C230" s="4" t="s">
        <v>880</v>
      </c>
      <c r="D230" s="4" t="s">
        <v>952</v>
      </c>
      <c r="E230" s="4" t="s">
        <v>953</v>
      </c>
      <c r="F230" s="4" t="s">
        <v>982</v>
      </c>
      <c r="G230" s="4" t="s">
        <v>983</v>
      </c>
      <c r="H230" s="4" t="s">
        <v>984</v>
      </c>
      <c r="I230" s="4" t="s">
        <v>984</v>
      </c>
      <c r="J230" s="5">
        <v>0</v>
      </c>
      <c r="K230" s="5">
        <v>931</v>
      </c>
      <c r="L230" s="5">
        <v>0</v>
      </c>
      <c r="M230" s="5">
        <v>931</v>
      </c>
      <c r="N230" s="5">
        <v>294</v>
      </c>
      <c r="O230" s="5">
        <v>14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10180</v>
      </c>
      <c r="W230" s="5">
        <v>0</v>
      </c>
      <c r="X230" s="5">
        <v>0</v>
      </c>
      <c r="Y230" s="5">
        <v>0</v>
      </c>
      <c r="Z230" s="5">
        <v>0</v>
      </c>
      <c r="AA230" s="4" t="s">
        <v>985</v>
      </c>
      <c r="AB230" s="4" t="s">
        <v>986</v>
      </c>
    </row>
    <row r="231" spans="1:28" customFormat="1" hidden="1" x14ac:dyDescent="0.15">
      <c r="A231" s="3">
        <f t="shared" si="8"/>
        <v>227</v>
      </c>
      <c r="B231" s="4" t="s">
        <v>30</v>
      </c>
      <c r="C231" s="4" t="s">
        <v>880</v>
      </c>
      <c r="D231" s="4" t="s">
        <v>952</v>
      </c>
      <c r="E231" s="4" t="s">
        <v>953</v>
      </c>
      <c r="F231" s="4" t="s">
        <v>987</v>
      </c>
      <c r="G231" s="4" t="s">
        <v>988</v>
      </c>
      <c r="H231" s="4" t="s">
        <v>989</v>
      </c>
      <c r="I231" s="4" t="s">
        <v>990</v>
      </c>
      <c r="J231" s="5">
        <v>0</v>
      </c>
      <c r="K231" s="5">
        <v>1540</v>
      </c>
      <c r="L231" s="5">
        <v>0</v>
      </c>
      <c r="M231" s="5">
        <v>1540</v>
      </c>
      <c r="N231" s="5">
        <v>151</v>
      </c>
      <c r="O231" s="5">
        <v>0</v>
      </c>
      <c r="P231" s="5">
        <v>0</v>
      </c>
      <c r="Q231" s="5">
        <v>0</v>
      </c>
      <c r="R231" s="5">
        <v>37</v>
      </c>
      <c r="S231" s="5">
        <v>0</v>
      </c>
      <c r="T231" s="5">
        <v>0</v>
      </c>
      <c r="U231" s="5">
        <v>0</v>
      </c>
      <c r="V231" s="5">
        <v>4621</v>
      </c>
      <c r="W231" s="5">
        <v>0</v>
      </c>
      <c r="X231" s="5">
        <v>0</v>
      </c>
      <c r="Y231" s="5">
        <v>0</v>
      </c>
      <c r="Z231" s="5">
        <v>0</v>
      </c>
      <c r="AA231" s="4" t="s">
        <v>991</v>
      </c>
      <c r="AB231" s="4" t="s">
        <v>992</v>
      </c>
    </row>
    <row r="232" spans="1:28" customFormat="1" hidden="1" x14ac:dyDescent="0.15">
      <c r="A232" s="3">
        <f t="shared" si="8"/>
        <v>228</v>
      </c>
      <c r="B232" s="4" t="s">
        <v>30</v>
      </c>
      <c r="C232" s="4" t="s">
        <v>880</v>
      </c>
      <c r="D232" s="4" t="s">
        <v>952</v>
      </c>
      <c r="E232" s="4" t="s">
        <v>953</v>
      </c>
      <c r="F232" s="4" t="s">
        <v>993</v>
      </c>
      <c r="G232" s="4" t="s">
        <v>994</v>
      </c>
      <c r="H232" s="4" t="s">
        <v>995</v>
      </c>
      <c r="I232" s="4" t="s">
        <v>995</v>
      </c>
      <c r="J232" s="5">
        <v>0</v>
      </c>
      <c r="K232" s="5">
        <v>1600</v>
      </c>
      <c r="L232" s="5">
        <v>0</v>
      </c>
      <c r="M232" s="5">
        <v>0</v>
      </c>
      <c r="N232" s="5">
        <v>4</v>
      </c>
      <c r="O232" s="5">
        <v>4</v>
      </c>
      <c r="P232" s="5">
        <v>0</v>
      </c>
      <c r="Q232" s="5">
        <v>0</v>
      </c>
      <c r="R232" s="5">
        <v>3</v>
      </c>
      <c r="S232" s="5">
        <v>0</v>
      </c>
      <c r="T232" s="5">
        <v>0</v>
      </c>
      <c r="U232" s="5">
        <v>0</v>
      </c>
      <c r="V232" s="5">
        <v>153</v>
      </c>
      <c r="W232" s="5">
        <v>0</v>
      </c>
      <c r="X232" s="5">
        <v>0</v>
      </c>
      <c r="Y232" s="5">
        <v>0</v>
      </c>
      <c r="Z232" s="5">
        <v>0</v>
      </c>
      <c r="AA232" s="4" t="s">
        <v>996</v>
      </c>
      <c r="AB232" s="4" t="s">
        <v>997</v>
      </c>
    </row>
    <row r="233" spans="1:28" customFormat="1" hidden="1" x14ac:dyDescent="0.15">
      <c r="A233" s="3">
        <f t="shared" si="8"/>
        <v>229</v>
      </c>
      <c r="B233" s="4" t="s">
        <v>30</v>
      </c>
      <c r="C233" s="4" t="s">
        <v>880</v>
      </c>
      <c r="D233" s="4" t="s">
        <v>952</v>
      </c>
      <c r="E233" s="4" t="s">
        <v>953</v>
      </c>
      <c r="F233" s="4" t="s">
        <v>998</v>
      </c>
      <c r="G233" s="4" t="s">
        <v>999</v>
      </c>
      <c r="H233" s="4" t="s">
        <v>1000</v>
      </c>
      <c r="I233" s="4" t="s">
        <v>1000</v>
      </c>
      <c r="J233" s="5">
        <v>0</v>
      </c>
      <c r="K233" s="5">
        <v>1920</v>
      </c>
      <c r="L233" s="5">
        <v>0</v>
      </c>
      <c r="M233" s="5">
        <v>0</v>
      </c>
      <c r="N233" s="5">
        <v>4</v>
      </c>
      <c r="O233" s="5">
        <v>4</v>
      </c>
      <c r="P233" s="5">
        <v>0</v>
      </c>
      <c r="Q233" s="5">
        <v>0</v>
      </c>
      <c r="R233" s="5">
        <v>3</v>
      </c>
      <c r="S233" s="5">
        <v>0</v>
      </c>
      <c r="T233" s="5">
        <v>0</v>
      </c>
      <c r="U233" s="5">
        <v>0</v>
      </c>
      <c r="V233" s="5">
        <v>162</v>
      </c>
      <c r="W233" s="5">
        <v>0</v>
      </c>
      <c r="X233" s="5">
        <v>0</v>
      </c>
      <c r="Y233" s="5">
        <v>0</v>
      </c>
      <c r="Z233" s="5">
        <v>0</v>
      </c>
      <c r="AA233" s="4" t="s">
        <v>996</v>
      </c>
      <c r="AB233" s="4" t="s">
        <v>1001</v>
      </c>
    </row>
    <row r="234" spans="1:28" customFormat="1" hidden="1" x14ac:dyDescent="0.15">
      <c r="A234" s="3">
        <f t="shared" si="8"/>
        <v>230</v>
      </c>
      <c r="B234" s="4" t="s">
        <v>30</v>
      </c>
      <c r="C234" s="4" t="s">
        <v>880</v>
      </c>
      <c r="D234" s="4" t="s">
        <v>952</v>
      </c>
      <c r="E234" s="4" t="s">
        <v>953</v>
      </c>
      <c r="F234" s="4" t="s">
        <v>1002</v>
      </c>
      <c r="G234" s="4" t="s">
        <v>1003</v>
      </c>
      <c r="H234" s="4" t="s">
        <v>1004</v>
      </c>
      <c r="I234" s="4" t="s">
        <v>1004</v>
      </c>
      <c r="J234" s="5">
        <v>0</v>
      </c>
      <c r="K234" s="5">
        <v>146</v>
      </c>
      <c r="L234" s="5">
        <v>0</v>
      </c>
      <c r="M234" s="5">
        <v>146</v>
      </c>
      <c r="N234" s="5">
        <v>7</v>
      </c>
      <c r="O234" s="5">
        <v>2</v>
      </c>
      <c r="P234" s="5">
        <v>0</v>
      </c>
      <c r="Q234" s="5">
        <v>0</v>
      </c>
      <c r="R234" s="5">
        <v>7</v>
      </c>
      <c r="S234" s="5">
        <v>0</v>
      </c>
      <c r="T234" s="5">
        <v>0</v>
      </c>
      <c r="U234" s="5">
        <v>0</v>
      </c>
      <c r="V234" s="5">
        <v>73</v>
      </c>
      <c r="W234" s="5">
        <v>0</v>
      </c>
      <c r="X234" s="5">
        <v>7</v>
      </c>
      <c r="Y234" s="5">
        <v>2</v>
      </c>
      <c r="Z234" s="5">
        <v>0</v>
      </c>
      <c r="AA234" s="4" t="s">
        <v>965</v>
      </c>
      <c r="AB234" s="4" t="s">
        <v>966</v>
      </c>
    </row>
    <row r="235" spans="1:28" customFormat="1" hidden="1" x14ac:dyDescent="0.15">
      <c r="A235" s="3">
        <f t="shared" si="8"/>
        <v>231</v>
      </c>
      <c r="B235" s="4" t="s">
        <v>30</v>
      </c>
      <c r="C235" s="4" t="s">
        <v>880</v>
      </c>
      <c r="D235" s="4" t="s">
        <v>952</v>
      </c>
      <c r="E235" s="4" t="s">
        <v>953</v>
      </c>
      <c r="F235" s="4" t="s">
        <v>1005</v>
      </c>
      <c r="G235" s="4" t="s">
        <v>1006</v>
      </c>
      <c r="H235" s="4" t="s">
        <v>1007</v>
      </c>
      <c r="I235" s="4" t="s">
        <v>1007</v>
      </c>
      <c r="J235" s="5">
        <v>0</v>
      </c>
      <c r="K235" s="5">
        <v>2880</v>
      </c>
      <c r="L235" s="5">
        <v>0</v>
      </c>
      <c r="M235" s="5">
        <v>0</v>
      </c>
      <c r="N235" s="5">
        <v>4</v>
      </c>
      <c r="O235" s="5">
        <v>4</v>
      </c>
      <c r="P235" s="5">
        <v>0</v>
      </c>
      <c r="Q235" s="5">
        <v>0</v>
      </c>
      <c r="R235" s="5">
        <v>3</v>
      </c>
      <c r="S235" s="5">
        <v>0</v>
      </c>
      <c r="T235" s="5">
        <v>0</v>
      </c>
      <c r="U235" s="5">
        <v>0</v>
      </c>
      <c r="V235" s="5">
        <v>94</v>
      </c>
      <c r="W235" s="5">
        <v>0</v>
      </c>
      <c r="X235" s="5">
        <v>0</v>
      </c>
      <c r="Y235" s="5">
        <v>0</v>
      </c>
      <c r="Z235" s="5">
        <v>0</v>
      </c>
      <c r="AA235" s="4" t="s">
        <v>996</v>
      </c>
      <c r="AB235" s="4" t="s">
        <v>1008</v>
      </c>
    </row>
    <row r="236" spans="1:28" customFormat="1" hidden="1" x14ac:dyDescent="0.15">
      <c r="A236" s="3">
        <f t="shared" si="8"/>
        <v>232</v>
      </c>
      <c r="B236" s="4" t="s">
        <v>30</v>
      </c>
      <c r="C236" s="4" t="s">
        <v>880</v>
      </c>
      <c r="D236" s="4" t="s">
        <v>952</v>
      </c>
      <c r="E236" s="4" t="s">
        <v>953</v>
      </c>
      <c r="F236" s="4" t="s">
        <v>1009</v>
      </c>
      <c r="G236" s="4" t="s">
        <v>1010</v>
      </c>
      <c r="H236" s="4" t="s">
        <v>1011</v>
      </c>
      <c r="I236" s="4" t="s">
        <v>1011</v>
      </c>
      <c r="J236" s="5">
        <v>0</v>
      </c>
      <c r="K236" s="5">
        <v>3040</v>
      </c>
      <c r="L236" s="5">
        <v>0</v>
      </c>
      <c r="M236" s="5">
        <v>0</v>
      </c>
      <c r="N236" s="5">
        <v>4</v>
      </c>
      <c r="O236" s="5">
        <v>4</v>
      </c>
      <c r="P236" s="5">
        <v>0</v>
      </c>
      <c r="Q236" s="5">
        <v>0</v>
      </c>
      <c r="R236" s="5">
        <v>3</v>
      </c>
      <c r="S236" s="5">
        <v>0</v>
      </c>
      <c r="T236" s="5">
        <v>0</v>
      </c>
      <c r="U236" s="5">
        <v>0</v>
      </c>
      <c r="V236" s="5">
        <v>82</v>
      </c>
      <c r="W236" s="5">
        <v>0</v>
      </c>
      <c r="X236" s="5">
        <v>0</v>
      </c>
      <c r="Y236" s="5">
        <v>0</v>
      </c>
      <c r="Z236" s="5">
        <v>0</v>
      </c>
      <c r="AA236" s="4" t="s">
        <v>996</v>
      </c>
      <c r="AB236" s="4" t="s">
        <v>1012</v>
      </c>
    </row>
    <row r="237" spans="1:28" customFormat="1" hidden="1" x14ac:dyDescent="0.15">
      <c r="A237" s="3">
        <f t="shared" si="8"/>
        <v>233</v>
      </c>
      <c r="B237" s="4" t="s">
        <v>30</v>
      </c>
      <c r="C237" s="4" t="s">
        <v>880</v>
      </c>
      <c r="D237" s="4" t="s">
        <v>952</v>
      </c>
      <c r="E237" s="4" t="s">
        <v>953</v>
      </c>
      <c r="F237" s="4" t="s">
        <v>1013</v>
      </c>
      <c r="G237" s="4" t="s">
        <v>1014</v>
      </c>
      <c r="H237" s="4" t="s">
        <v>1015</v>
      </c>
      <c r="I237" s="4" t="s">
        <v>1015</v>
      </c>
      <c r="J237" s="5">
        <v>0</v>
      </c>
      <c r="K237" s="5">
        <v>21</v>
      </c>
      <c r="L237" s="5">
        <v>0</v>
      </c>
      <c r="M237" s="5">
        <v>21</v>
      </c>
      <c r="N237" s="5">
        <v>294</v>
      </c>
      <c r="O237" s="5">
        <v>14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250</v>
      </c>
      <c r="W237" s="5">
        <v>0</v>
      </c>
      <c r="X237" s="5">
        <v>0</v>
      </c>
      <c r="Y237" s="5">
        <v>0</v>
      </c>
      <c r="Z237" s="5">
        <v>0</v>
      </c>
      <c r="AA237" s="4" t="s">
        <v>985</v>
      </c>
      <c r="AB237" s="4" t="s">
        <v>1016</v>
      </c>
    </row>
    <row r="238" spans="1:28" customFormat="1" hidden="1" x14ac:dyDescent="0.15">
      <c r="A238" s="3">
        <f t="shared" si="8"/>
        <v>234</v>
      </c>
      <c r="B238" s="4" t="s">
        <v>30</v>
      </c>
      <c r="C238" s="4" t="s">
        <v>880</v>
      </c>
      <c r="D238" s="4" t="s">
        <v>952</v>
      </c>
      <c r="E238" s="4" t="s">
        <v>953</v>
      </c>
      <c r="F238" s="4" t="s">
        <v>1017</v>
      </c>
      <c r="G238" s="4" t="s">
        <v>211</v>
      </c>
      <c r="H238" s="4" t="s">
        <v>1018</v>
      </c>
      <c r="I238" s="4" t="s">
        <v>1019</v>
      </c>
      <c r="J238" s="5">
        <v>0</v>
      </c>
      <c r="K238" s="5">
        <v>94</v>
      </c>
      <c r="L238" s="5">
        <v>0</v>
      </c>
      <c r="M238" s="5">
        <v>94</v>
      </c>
      <c r="N238" s="5">
        <v>9</v>
      </c>
      <c r="O238" s="5">
        <v>0</v>
      </c>
      <c r="P238" s="5">
        <v>0</v>
      </c>
      <c r="Q238" s="5">
        <v>0</v>
      </c>
      <c r="R238" s="5">
        <v>9</v>
      </c>
      <c r="S238" s="5">
        <v>0</v>
      </c>
      <c r="T238" s="5">
        <v>0</v>
      </c>
      <c r="U238" s="5">
        <v>0</v>
      </c>
      <c r="V238" s="5">
        <v>247</v>
      </c>
      <c r="W238" s="5">
        <v>0</v>
      </c>
      <c r="X238" s="5">
        <v>0</v>
      </c>
      <c r="Y238" s="5">
        <v>6</v>
      </c>
      <c r="Z238" s="5">
        <v>3</v>
      </c>
      <c r="AA238" s="4" t="s">
        <v>947</v>
      </c>
      <c r="AB238" s="4" t="s">
        <v>1020</v>
      </c>
    </row>
    <row r="239" spans="1:28" customFormat="1" hidden="1" x14ac:dyDescent="0.15">
      <c r="A239" s="3">
        <f t="shared" si="8"/>
        <v>235</v>
      </c>
      <c r="B239" s="4" t="s">
        <v>30</v>
      </c>
      <c r="C239" s="4" t="s">
        <v>880</v>
      </c>
      <c r="D239" s="4" t="s">
        <v>952</v>
      </c>
      <c r="E239" s="4" t="s">
        <v>953</v>
      </c>
      <c r="F239" s="4" t="s">
        <v>1021</v>
      </c>
      <c r="G239" s="4" t="s">
        <v>1022</v>
      </c>
      <c r="H239" s="4" t="s">
        <v>1023</v>
      </c>
      <c r="I239" s="4" t="s">
        <v>1024</v>
      </c>
      <c r="J239" s="5">
        <v>0</v>
      </c>
      <c r="K239" s="5">
        <v>128</v>
      </c>
      <c r="L239" s="5">
        <v>0</v>
      </c>
      <c r="M239" s="5">
        <v>128</v>
      </c>
      <c r="N239" s="5">
        <v>37</v>
      </c>
      <c r="O239" s="5">
        <v>14</v>
      </c>
      <c r="P239" s="5">
        <v>0</v>
      </c>
      <c r="Q239" s="5">
        <v>0</v>
      </c>
      <c r="R239" s="5">
        <v>37</v>
      </c>
      <c r="S239" s="5">
        <v>0</v>
      </c>
      <c r="T239" s="5">
        <v>0</v>
      </c>
      <c r="U239" s="5">
        <v>0</v>
      </c>
      <c r="V239" s="5">
        <v>384</v>
      </c>
      <c r="W239" s="5">
        <v>0</v>
      </c>
      <c r="X239" s="5">
        <v>0</v>
      </c>
      <c r="Y239" s="5">
        <v>8</v>
      </c>
      <c r="Z239" s="5">
        <v>29</v>
      </c>
      <c r="AA239" s="4" t="s">
        <v>1025</v>
      </c>
      <c r="AB239" s="4" t="s">
        <v>1026</v>
      </c>
    </row>
    <row r="240" spans="1:28" customFormat="1" hidden="1" x14ac:dyDescent="0.15">
      <c r="A240" s="3">
        <f t="shared" si="8"/>
        <v>236</v>
      </c>
      <c r="B240" s="4" t="s">
        <v>30</v>
      </c>
      <c r="C240" s="4" t="s">
        <v>880</v>
      </c>
      <c r="D240" s="4" t="s">
        <v>952</v>
      </c>
      <c r="E240" s="4" t="s">
        <v>953</v>
      </c>
      <c r="F240" s="4" t="s">
        <v>1027</v>
      </c>
      <c r="G240" s="4" t="s">
        <v>1022</v>
      </c>
      <c r="H240" s="4" t="s">
        <v>1023</v>
      </c>
      <c r="I240" s="4" t="s">
        <v>1024</v>
      </c>
      <c r="J240" s="5">
        <v>0</v>
      </c>
      <c r="K240" s="5">
        <v>1678</v>
      </c>
      <c r="L240" s="5">
        <v>0</v>
      </c>
      <c r="M240" s="5">
        <v>1678</v>
      </c>
      <c r="N240" s="5">
        <v>125</v>
      </c>
      <c r="O240" s="5">
        <v>0</v>
      </c>
      <c r="P240" s="5">
        <v>0</v>
      </c>
      <c r="Q240" s="5">
        <v>0</v>
      </c>
      <c r="R240" s="5">
        <v>29</v>
      </c>
      <c r="S240" s="5">
        <v>0</v>
      </c>
      <c r="T240" s="5">
        <v>0</v>
      </c>
      <c r="U240" s="5">
        <v>0</v>
      </c>
      <c r="V240" s="5">
        <v>5034</v>
      </c>
      <c r="W240" s="5">
        <v>0</v>
      </c>
      <c r="X240" s="5">
        <v>0</v>
      </c>
      <c r="Y240" s="5">
        <v>0</v>
      </c>
      <c r="Z240" s="5">
        <v>0</v>
      </c>
      <c r="AA240" s="4" t="s">
        <v>991</v>
      </c>
      <c r="AB240" s="4" t="s">
        <v>1028</v>
      </c>
    </row>
    <row r="241" spans="1:28" customFormat="1" hidden="1" x14ac:dyDescent="0.15">
      <c r="A241" s="3">
        <f t="shared" si="8"/>
        <v>237</v>
      </c>
      <c r="B241" s="4" t="s">
        <v>30</v>
      </c>
      <c r="C241" s="4" t="s">
        <v>880</v>
      </c>
      <c r="D241" s="4" t="s">
        <v>952</v>
      </c>
      <c r="E241" s="4" t="s">
        <v>953</v>
      </c>
      <c r="F241" s="4" t="s">
        <v>1029</v>
      </c>
      <c r="G241" s="4" t="s">
        <v>611</v>
      </c>
      <c r="H241" s="4" t="s">
        <v>1030</v>
      </c>
      <c r="I241" s="4" t="s">
        <v>1031</v>
      </c>
      <c r="J241" s="5">
        <v>0</v>
      </c>
      <c r="K241" s="5">
        <v>800</v>
      </c>
      <c r="L241" s="5">
        <v>0</v>
      </c>
      <c r="M241" s="5">
        <v>0</v>
      </c>
      <c r="N241" s="5">
        <v>53</v>
      </c>
      <c r="O241" s="5">
        <v>4</v>
      </c>
      <c r="P241" s="5">
        <v>0</v>
      </c>
      <c r="Q241" s="5">
        <v>0</v>
      </c>
      <c r="R241" s="5">
        <v>24</v>
      </c>
      <c r="S241" s="5">
        <v>0</v>
      </c>
      <c r="T241" s="5">
        <v>0</v>
      </c>
      <c r="U241" s="5">
        <v>0</v>
      </c>
      <c r="V241" s="5">
        <v>900</v>
      </c>
      <c r="W241" s="5">
        <v>0</v>
      </c>
      <c r="X241" s="5">
        <v>0</v>
      </c>
      <c r="Y241" s="5">
        <v>0</v>
      </c>
      <c r="Z241" s="5">
        <v>0</v>
      </c>
      <c r="AA241" s="4" t="s">
        <v>1032</v>
      </c>
      <c r="AB241" s="4" t="s">
        <v>1033</v>
      </c>
    </row>
    <row r="242" spans="1:28" customFormat="1" hidden="1" x14ac:dyDescent="0.15">
      <c r="A242" s="3">
        <f t="shared" si="8"/>
        <v>238</v>
      </c>
      <c r="B242" s="4" t="s">
        <v>30</v>
      </c>
      <c r="C242" s="4" t="s">
        <v>880</v>
      </c>
      <c r="D242" s="4" t="s">
        <v>952</v>
      </c>
      <c r="E242" s="4" t="s">
        <v>953</v>
      </c>
      <c r="F242" s="4" t="s">
        <v>1034</v>
      </c>
      <c r="G242" s="4" t="s">
        <v>611</v>
      </c>
      <c r="H242" s="4" t="s">
        <v>1030</v>
      </c>
      <c r="I242" s="4" t="s">
        <v>1031</v>
      </c>
      <c r="J242" s="5">
        <v>0</v>
      </c>
      <c r="K242" s="5">
        <v>26</v>
      </c>
      <c r="L242" s="5">
        <v>0</v>
      </c>
      <c r="M242" s="5">
        <v>26</v>
      </c>
      <c r="N242" s="5">
        <v>294</v>
      </c>
      <c r="O242" s="5">
        <v>14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108</v>
      </c>
      <c r="W242" s="5">
        <v>0</v>
      </c>
      <c r="X242" s="5">
        <v>0</v>
      </c>
      <c r="Y242" s="5">
        <v>0</v>
      </c>
      <c r="Z242" s="5">
        <v>0</v>
      </c>
      <c r="AA242" s="4" t="s">
        <v>985</v>
      </c>
      <c r="AB242" s="4" t="s">
        <v>1016</v>
      </c>
    </row>
    <row r="243" spans="1:28" customFormat="1" hidden="1" x14ac:dyDescent="0.15">
      <c r="A243" s="3">
        <f t="shared" si="8"/>
        <v>239</v>
      </c>
      <c r="B243" s="4" t="s">
        <v>30</v>
      </c>
      <c r="C243" s="4" t="s">
        <v>880</v>
      </c>
      <c r="D243" s="4" t="s">
        <v>952</v>
      </c>
      <c r="E243" s="4" t="s">
        <v>953</v>
      </c>
      <c r="F243" s="4" t="s">
        <v>1035</v>
      </c>
      <c r="G243" s="4" t="s">
        <v>1036</v>
      </c>
      <c r="H243" s="4" t="s">
        <v>1037</v>
      </c>
      <c r="I243" s="4" t="s">
        <v>1038</v>
      </c>
      <c r="J243" s="5">
        <v>0</v>
      </c>
      <c r="K243" s="5">
        <v>2880</v>
      </c>
      <c r="L243" s="5">
        <v>0</v>
      </c>
      <c r="M243" s="5">
        <v>0</v>
      </c>
      <c r="N243" s="5">
        <v>53</v>
      </c>
      <c r="O243" s="5">
        <v>4</v>
      </c>
      <c r="P243" s="5">
        <v>0</v>
      </c>
      <c r="Q243" s="5">
        <v>0</v>
      </c>
      <c r="R243" s="5">
        <v>24</v>
      </c>
      <c r="S243" s="5">
        <v>0</v>
      </c>
      <c r="T243" s="5">
        <v>0</v>
      </c>
      <c r="U243" s="5">
        <v>0</v>
      </c>
      <c r="V243" s="5">
        <v>30</v>
      </c>
      <c r="W243" s="5">
        <v>0</v>
      </c>
      <c r="X243" s="5">
        <v>0</v>
      </c>
      <c r="Y243" s="5">
        <v>0</v>
      </c>
      <c r="Z243" s="5">
        <v>0</v>
      </c>
      <c r="AA243" s="4" t="s">
        <v>1032</v>
      </c>
      <c r="AB243" s="4" t="s">
        <v>1033</v>
      </c>
    </row>
    <row r="244" spans="1:28" customFormat="1" hidden="1" x14ac:dyDescent="0.15">
      <c r="A244" s="3">
        <f t="shared" si="8"/>
        <v>240</v>
      </c>
      <c r="B244" s="4" t="s">
        <v>30</v>
      </c>
      <c r="C244" s="4" t="s">
        <v>880</v>
      </c>
      <c r="D244" s="4" t="s">
        <v>952</v>
      </c>
      <c r="E244" s="4" t="s">
        <v>953</v>
      </c>
      <c r="F244" s="4" t="s">
        <v>1039</v>
      </c>
      <c r="G244" s="4" t="s">
        <v>146</v>
      </c>
      <c r="H244" s="4" t="s">
        <v>219</v>
      </c>
      <c r="I244" s="4" t="s">
        <v>1040</v>
      </c>
      <c r="J244" s="5">
        <v>0</v>
      </c>
      <c r="K244" s="5">
        <v>2377</v>
      </c>
      <c r="L244" s="5">
        <v>0</v>
      </c>
      <c r="M244" s="5">
        <v>2377</v>
      </c>
      <c r="N244" s="5">
        <v>160</v>
      </c>
      <c r="O244" s="5">
        <v>0</v>
      </c>
      <c r="P244" s="5">
        <v>0</v>
      </c>
      <c r="Q244" s="5">
        <v>0</v>
      </c>
      <c r="R244" s="5">
        <v>160</v>
      </c>
      <c r="S244" s="5">
        <v>0</v>
      </c>
      <c r="T244" s="5">
        <v>0</v>
      </c>
      <c r="U244" s="5">
        <v>0</v>
      </c>
      <c r="V244" s="5">
        <v>15360</v>
      </c>
      <c r="W244" s="5">
        <v>0</v>
      </c>
      <c r="X244" s="5">
        <v>0</v>
      </c>
      <c r="Y244" s="5">
        <v>55</v>
      </c>
      <c r="Z244" s="5">
        <v>105</v>
      </c>
      <c r="AA244" s="4" t="s">
        <v>947</v>
      </c>
      <c r="AB244" s="4" t="s">
        <v>1041</v>
      </c>
    </row>
    <row r="245" spans="1:28" customFormat="1" hidden="1" x14ac:dyDescent="0.15">
      <c r="A245" s="3">
        <f t="shared" si="8"/>
        <v>241</v>
      </c>
      <c r="B245" s="4" t="s">
        <v>30</v>
      </c>
      <c r="C245" s="4" t="s">
        <v>880</v>
      </c>
      <c r="D245" s="4" t="s">
        <v>952</v>
      </c>
      <c r="E245" s="4" t="s">
        <v>953</v>
      </c>
      <c r="F245" s="4" t="s">
        <v>1042</v>
      </c>
      <c r="G245" s="4" t="s">
        <v>146</v>
      </c>
      <c r="H245" s="4" t="s">
        <v>219</v>
      </c>
      <c r="I245" s="4" t="s">
        <v>1040</v>
      </c>
      <c r="J245" s="5">
        <v>0</v>
      </c>
      <c r="K245" s="5">
        <v>2362</v>
      </c>
      <c r="L245" s="5">
        <v>0</v>
      </c>
      <c r="M245" s="5">
        <v>2362</v>
      </c>
      <c r="N245" s="5">
        <v>156</v>
      </c>
      <c r="O245" s="5">
        <v>0</v>
      </c>
      <c r="P245" s="5">
        <v>0</v>
      </c>
      <c r="Q245" s="5">
        <v>0</v>
      </c>
      <c r="R245" s="5">
        <v>156</v>
      </c>
      <c r="S245" s="5">
        <v>0</v>
      </c>
      <c r="T245" s="5">
        <v>0</v>
      </c>
      <c r="U245" s="5">
        <v>0</v>
      </c>
      <c r="V245" s="5">
        <v>14976</v>
      </c>
      <c r="W245" s="5">
        <v>0</v>
      </c>
      <c r="X245" s="5">
        <v>0</v>
      </c>
      <c r="Y245" s="5">
        <v>52</v>
      </c>
      <c r="Z245" s="5">
        <v>104</v>
      </c>
      <c r="AA245" s="4" t="s">
        <v>947</v>
      </c>
      <c r="AB245" s="4" t="s">
        <v>1041</v>
      </c>
    </row>
    <row r="246" spans="1:28" customFormat="1" hidden="1" x14ac:dyDescent="0.15">
      <c r="A246" s="3">
        <f t="shared" si="8"/>
        <v>242</v>
      </c>
      <c r="B246" s="4" t="s">
        <v>30</v>
      </c>
      <c r="C246" s="4" t="s">
        <v>880</v>
      </c>
      <c r="D246" s="4" t="s">
        <v>952</v>
      </c>
      <c r="E246" s="4" t="s">
        <v>953</v>
      </c>
      <c r="F246" s="4" t="s">
        <v>1043</v>
      </c>
      <c r="G246" s="4" t="s">
        <v>1044</v>
      </c>
      <c r="H246" s="4" t="s">
        <v>1045</v>
      </c>
      <c r="I246" s="4" t="s">
        <v>1046</v>
      </c>
      <c r="J246" s="5">
        <v>0</v>
      </c>
      <c r="K246" s="5">
        <v>600</v>
      </c>
      <c r="L246" s="5">
        <v>0</v>
      </c>
      <c r="M246" s="5">
        <v>0</v>
      </c>
      <c r="N246" s="5">
        <v>53</v>
      </c>
      <c r="O246" s="5">
        <v>4</v>
      </c>
      <c r="P246" s="5">
        <v>0</v>
      </c>
      <c r="Q246" s="5">
        <v>0</v>
      </c>
      <c r="R246" s="5">
        <v>10</v>
      </c>
      <c r="S246" s="5">
        <v>0</v>
      </c>
      <c r="T246" s="5">
        <v>0</v>
      </c>
      <c r="U246" s="5">
        <v>0</v>
      </c>
      <c r="V246" s="5">
        <v>200</v>
      </c>
      <c r="W246" s="5">
        <v>0</v>
      </c>
      <c r="X246" s="5">
        <v>0</v>
      </c>
      <c r="Y246" s="5">
        <v>0</v>
      </c>
      <c r="Z246" s="5">
        <v>0</v>
      </c>
      <c r="AA246" s="4" t="s">
        <v>1032</v>
      </c>
      <c r="AB246" s="4" t="s">
        <v>1047</v>
      </c>
    </row>
    <row r="247" spans="1:28" customFormat="1" hidden="1" x14ac:dyDescent="0.15">
      <c r="A247" s="3">
        <f t="shared" si="8"/>
        <v>243</v>
      </c>
      <c r="B247" s="4" t="s">
        <v>30</v>
      </c>
      <c r="C247" s="4" t="s">
        <v>880</v>
      </c>
      <c r="D247" s="4" t="s">
        <v>1048</v>
      </c>
      <c r="E247" s="4" t="s">
        <v>1049</v>
      </c>
      <c r="F247" s="4" t="s">
        <v>1050</v>
      </c>
      <c r="G247" s="4" t="s">
        <v>1051</v>
      </c>
      <c r="H247" s="4" t="s">
        <v>1052</v>
      </c>
      <c r="I247" s="4" t="s">
        <v>1052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4" t="s">
        <v>1053</v>
      </c>
      <c r="AB247" s="4" t="s">
        <v>1054</v>
      </c>
    </row>
    <row r="248" spans="1:28" customFormat="1" hidden="1" x14ac:dyDescent="0.15">
      <c r="A248" s="3">
        <f t="shared" si="8"/>
        <v>244</v>
      </c>
      <c r="B248" s="4" t="s">
        <v>30</v>
      </c>
      <c r="C248" s="4" t="s">
        <v>880</v>
      </c>
      <c r="D248" s="4" t="s">
        <v>1048</v>
      </c>
      <c r="E248" s="4" t="s">
        <v>1049</v>
      </c>
      <c r="F248" s="4" t="s">
        <v>1055</v>
      </c>
      <c r="G248" s="4" t="s">
        <v>1056</v>
      </c>
      <c r="H248" s="4" t="s">
        <v>929</v>
      </c>
      <c r="I248" s="4" t="s">
        <v>36</v>
      </c>
      <c r="J248" s="5">
        <v>1250</v>
      </c>
      <c r="K248" s="5">
        <v>0</v>
      </c>
      <c r="L248" s="5">
        <v>0</v>
      </c>
      <c r="M248" s="5">
        <v>0</v>
      </c>
      <c r="N248" s="5">
        <v>0</v>
      </c>
      <c r="O248" s="5">
        <v>2</v>
      </c>
      <c r="P248" s="5">
        <v>0</v>
      </c>
      <c r="Q248" s="5">
        <v>0</v>
      </c>
      <c r="R248" s="5">
        <v>3</v>
      </c>
      <c r="S248" s="5">
        <v>0</v>
      </c>
      <c r="T248" s="5">
        <v>1</v>
      </c>
      <c r="U248" s="5">
        <v>0</v>
      </c>
      <c r="V248" s="5">
        <v>6200</v>
      </c>
      <c r="W248" s="5">
        <v>0</v>
      </c>
      <c r="X248" s="5">
        <v>0</v>
      </c>
      <c r="Y248" s="5">
        <v>1</v>
      </c>
      <c r="Z248" s="5">
        <v>0</v>
      </c>
      <c r="AA248" s="4" t="s">
        <v>1053</v>
      </c>
      <c r="AB248" s="4" t="s">
        <v>1057</v>
      </c>
    </row>
    <row r="249" spans="1:28" customFormat="1" hidden="1" x14ac:dyDescent="0.15">
      <c r="A249" s="3">
        <f t="shared" si="8"/>
        <v>245</v>
      </c>
      <c r="B249" s="4" t="s">
        <v>30</v>
      </c>
      <c r="C249" s="4" t="s">
        <v>1058</v>
      </c>
      <c r="D249" s="4" t="s">
        <v>1059</v>
      </c>
      <c r="E249" s="4" t="s">
        <v>1060</v>
      </c>
      <c r="F249" s="4" t="s">
        <v>1061</v>
      </c>
      <c r="G249" s="4" t="s">
        <v>1062</v>
      </c>
      <c r="H249" s="4" t="s">
        <v>1063</v>
      </c>
      <c r="I249" s="4" t="s">
        <v>1064</v>
      </c>
      <c r="J249" s="5">
        <v>20</v>
      </c>
      <c r="K249" s="5">
        <v>30</v>
      </c>
      <c r="L249" s="5">
        <v>0</v>
      </c>
      <c r="M249" s="5">
        <v>0</v>
      </c>
      <c r="N249" s="5">
        <v>0</v>
      </c>
      <c r="O249" s="5">
        <v>6</v>
      </c>
      <c r="P249" s="5">
        <v>0</v>
      </c>
      <c r="Q249" s="5">
        <v>0</v>
      </c>
      <c r="R249" s="5">
        <v>1</v>
      </c>
      <c r="S249" s="5">
        <v>0</v>
      </c>
      <c r="T249" s="5">
        <v>0</v>
      </c>
      <c r="U249" s="5">
        <v>0</v>
      </c>
      <c r="V249" s="5">
        <v>100</v>
      </c>
      <c r="W249" s="5">
        <v>0</v>
      </c>
      <c r="X249" s="5">
        <v>0</v>
      </c>
      <c r="Y249" s="5">
        <v>0</v>
      </c>
      <c r="Z249" s="5">
        <v>0</v>
      </c>
      <c r="AA249" s="4" t="s">
        <v>1065</v>
      </c>
      <c r="AB249" s="4" t="s">
        <v>1066</v>
      </c>
    </row>
    <row r="250" spans="1:28" customFormat="1" hidden="1" x14ac:dyDescent="0.15">
      <c r="A250" s="3">
        <f t="shared" si="8"/>
        <v>246</v>
      </c>
      <c r="B250" s="4" t="s">
        <v>30</v>
      </c>
      <c r="C250" s="4" t="s">
        <v>1058</v>
      </c>
      <c r="D250" s="4" t="s">
        <v>1067</v>
      </c>
      <c r="E250" s="4" t="s">
        <v>1068</v>
      </c>
      <c r="F250" s="4" t="s">
        <v>1069</v>
      </c>
      <c r="G250" s="4" t="s">
        <v>312</v>
      </c>
      <c r="H250" s="4" t="s">
        <v>313</v>
      </c>
      <c r="I250" s="4" t="s">
        <v>313</v>
      </c>
      <c r="J250" s="5">
        <v>0</v>
      </c>
      <c r="K250" s="5">
        <v>9</v>
      </c>
      <c r="L250" s="5">
        <v>0</v>
      </c>
      <c r="M250" s="5">
        <v>9</v>
      </c>
      <c r="N250" s="5">
        <v>3</v>
      </c>
      <c r="O250" s="5">
        <v>0</v>
      </c>
      <c r="P250" s="5">
        <v>0</v>
      </c>
      <c r="Q250" s="5">
        <v>0</v>
      </c>
      <c r="R250" s="5">
        <v>3</v>
      </c>
      <c r="S250" s="5">
        <v>0</v>
      </c>
      <c r="T250" s="5">
        <v>0</v>
      </c>
      <c r="U250" s="5">
        <v>0</v>
      </c>
      <c r="V250" s="5">
        <v>8</v>
      </c>
      <c r="W250" s="5">
        <v>0</v>
      </c>
      <c r="X250" s="5">
        <v>0</v>
      </c>
      <c r="Y250" s="5">
        <v>0</v>
      </c>
      <c r="Z250" s="5">
        <v>7</v>
      </c>
      <c r="AA250" s="4" t="s">
        <v>1070</v>
      </c>
      <c r="AB250" s="4" t="s">
        <v>1071</v>
      </c>
    </row>
    <row r="251" spans="1:28" customFormat="1" hidden="1" x14ac:dyDescent="0.15">
      <c r="A251" s="3">
        <f t="shared" si="8"/>
        <v>247</v>
      </c>
      <c r="B251" s="4" t="s">
        <v>30</v>
      </c>
      <c r="C251" s="4" t="s">
        <v>1072</v>
      </c>
      <c r="D251" s="4" t="s">
        <v>1073</v>
      </c>
      <c r="E251" s="4" t="s">
        <v>1074</v>
      </c>
      <c r="F251" s="4" t="s">
        <v>1075</v>
      </c>
      <c r="G251" s="4" t="s">
        <v>1076</v>
      </c>
      <c r="H251" s="4" t="s">
        <v>1077</v>
      </c>
      <c r="I251" s="4" t="s">
        <v>1078</v>
      </c>
      <c r="J251" s="5">
        <v>432</v>
      </c>
      <c r="K251" s="5">
        <v>111</v>
      </c>
      <c r="L251" s="5">
        <v>212</v>
      </c>
      <c r="M251" s="5">
        <v>201</v>
      </c>
      <c r="N251" s="5">
        <v>150</v>
      </c>
      <c r="O251" s="5">
        <v>18</v>
      </c>
      <c r="P251" s="5">
        <v>0</v>
      </c>
      <c r="Q251" s="5">
        <v>1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4" t="s">
        <v>1079</v>
      </c>
      <c r="AB251" s="4" t="s">
        <v>1080</v>
      </c>
    </row>
    <row r="252" spans="1:28" customFormat="1" hidden="1" x14ac:dyDescent="0.15">
      <c r="A252" s="3">
        <f t="shared" si="8"/>
        <v>248</v>
      </c>
      <c r="B252" s="4" t="s">
        <v>30</v>
      </c>
      <c r="C252" s="4" t="s">
        <v>1072</v>
      </c>
      <c r="D252" s="4" t="s">
        <v>1073</v>
      </c>
      <c r="E252" s="4" t="s">
        <v>1074</v>
      </c>
      <c r="F252" s="4" t="s">
        <v>1081</v>
      </c>
      <c r="G252" s="4" t="s">
        <v>1076</v>
      </c>
      <c r="H252" s="4" t="s">
        <v>1077</v>
      </c>
      <c r="I252" s="4" t="s">
        <v>1078</v>
      </c>
      <c r="J252" s="5">
        <v>432</v>
      </c>
      <c r="K252" s="5">
        <v>111</v>
      </c>
      <c r="L252" s="5">
        <v>212</v>
      </c>
      <c r="M252" s="5">
        <v>201</v>
      </c>
      <c r="N252" s="5">
        <v>150</v>
      </c>
      <c r="O252" s="5">
        <v>18</v>
      </c>
      <c r="P252" s="5">
        <v>0</v>
      </c>
      <c r="Q252" s="5">
        <v>1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4" t="s">
        <v>1079</v>
      </c>
      <c r="AB252" s="4" t="s">
        <v>1080</v>
      </c>
    </row>
    <row r="253" spans="1:28" customFormat="1" hidden="1" x14ac:dyDescent="0.15">
      <c r="A253" s="3">
        <f t="shared" si="8"/>
        <v>249</v>
      </c>
      <c r="B253" s="4" t="s">
        <v>30</v>
      </c>
      <c r="C253" s="4" t="s">
        <v>1072</v>
      </c>
      <c r="D253" s="4" t="s">
        <v>1082</v>
      </c>
      <c r="E253" s="4" t="s">
        <v>1083</v>
      </c>
      <c r="F253" s="4" t="s">
        <v>1084</v>
      </c>
      <c r="G253" s="4" t="s">
        <v>1085</v>
      </c>
      <c r="H253" s="4" t="s">
        <v>1086</v>
      </c>
      <c r="I253" s="4" t="s">
        <v>1086</v>
      </c>
      <c r="J253" s="5">
        <v>4</v>
      </c>
      <c r="K253" s="5">
        <v>38</v>
      </c>
      <c r="L253" s="5">
        <v>0</v>
      </c>
      <c r="M253" s="5">
        <v>34</v>
      </c>
      <c r="N253" s="5">
        <v>3</v>
      </c>
      <c r="O253" s="5">
        <v>1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240</v>
      </c>
      <c r="W253" s="5">
        <v>0</v>
      </c>
      <c r="X253" s="5">
        <v>0</v>
      </c>
      <c r="Y253" s="5">
        <v>0</v>
      </c>
      <c r="Z253" s="5">
        <v>0</v>
      </c>
      <c r="AA253" s="4" t="s">
        <v>1087</v>
      </c>
      <c r="AB253" s="4" t="s">
        <v>1088</v>
      </c>
    </row>
    <row r="254" spans="1:28" customFormat="1" hidden="1" x14ac:dyDescent="0.15">
      <c r="A254" s="3">
        <f t="shared" ref="A254:A272" si="9">ROW()-4</f>
        <v>250</v>
      </c>
      <c r="B254" s="4" t="s">
        <v>30</v>
      </c>
      <c r="C254" s="4" t="s">
        <v>1072</v>
      </c>
      <c r="D254" s="4" t="s">
        <v>1082</v>
      </c>
      <c r="E254" s="4" t="s">
        <v>1083</v>
      </c>
      <c r="F254" s="4" t="s">
        <v>1089</v>
      </c>
      <c r="G254" s="4" t="s">
        <v>1090</v>
      </c>
      <c r="H254" s="4" t="s">
        <v>1091</v>
      </c>
      <c r="I254" s="4" t="s">
        <v>1091</v>
      </c>
      <c r="J254" s="5">
        <v>3</v>
      </c>
      <c r="K254" s="5">
        <v>43</v>
      </c>
      <c r="L254" s="5">
        <v>0</v>
      </c>
      <c r="M254" s="5">
        <v>41</v>
      </c>
      <c r="N254" s="5">
        <v>9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4" t="s">
        <v>1087</v>
      </c>
      <c r="AB254" s="4" t="s">
        <v>1092</v>
      </c>
    </row>
    <row r="255" spans="1:28" customFormat="1" hidden="1" x14ac:dyDescent="0.15">
      <c r="A255" s="3">
        <f t="shared" si="9"/>
        <v>251</v>
      </c>
      <c r="B255" s="4" t="s">
        <v>30</v>
      </c>
      <c r="C255" s="4" t="s">
        <v>1072</v>
      </c>
      <c r="D255" s="4" t="s">
        <v>1082</v>
      </c>
      <c r="E255" s="4" t="s">
        <v>1083</v>
      </c>
      <c r="F255" s="4" t="s">
        <v>1093</v>
      </c>
      <c r="G255" s="4" t="s">
        <v>1094</v>
      </c>
      <c r="H255" s="4" t="s">
        <v>212</v>
      </c>
      <c r="I255" s="4" t="s">
        <v>212</v>
      </c>
      <c r="J255" s="5">
        <v>2</v>
      </c>
      <c r="K255" s="5">
        <v>170</v>
      </c>
      <c r="L255" s="5">
        <v>0</v>
      </c>
      <c r="M255" s="5">
        <v>168</v>
      </c>
      <c r="N255" s="5">
        <v>9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278</v>
      </c>
      <c r="W255" s="5">
        <v>0</v>
      </c>
      <c r="X255" s="5">
        <v>0</v>
      </c>
      <c r="Y255" s="5">
        <v>0</v>
      </c>
      <c r="Z255" s="5">
        <v>0</v>
      </c>
      <c r="AA255" s="4" t="s">
        <v>1087</v>
      </c>
      <c r="AB255" s="4" t="s">
        <v>1095</v>
      </c>
    </row>
    <row r="256" spans="1:28" customFormat="1" hidden="1" x14ac:dyDescent="0.15">
      <c r="A256" s="3">
        <f t="shared" si="9"/>
        <v>252</v>
      </c>
      <c r="B256" s="4" t="s">
        <v>30</v>
      </c>
      <c r="C256" s="4" t="s">
        <v>1072</v>
      </c>
      <c r="D256" s="4" t="s">
        <v>1082</v>
      </c>
      <c r="E256" s="4" t="s">
        <v>1083</v>
      </c>
      <c r="F256" s="4" t="s">
        <v>1096</v>
      </c>
      <c r="G256" s="4" t="s">
        <v>578</v>
      </c>
      <c r="H256" s="4" t="s">
        <v>579</v>
      </c>
      <c r="I256" s="4" t="s">
        <v>579</v>
      </c>
      <c r="J256" s="5">
        <v>4</v>
      </c>
      <c r="K256" s="5">
        <v>46</v>
      </c>
      <c r="L256" s="5">
        <v>0</v>
      </c>
      <c r="M256" s="5">
        <v>42</v>
      </c>
      <c r="N256" s="5">
        <v>14</v>
      </c>
      <c r="O256" s="5">
        <v>1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870</v>
      </c>
      <c r="W256" s="5">
        <v>0</v>
      </c>
      <c r="X256" s="5">
        <v>0</v>
      </c>
      <c r="Y256" s="5">
        <v>0</v>
      </c>
      <c r="Z256" s="5">
        <v>0</v>
      </c>
      <c r="AA256" s="4" t="s">
        <v>1097</v>
      </c>
      <c r="AB256" s="4" t="s">
        <v>1092</v>
      </c>
    </row>
    <row r="257" spans="1:28" customFormat="1" hidden="1" x14ac:dyDescent="0.15">
      <c r="A257" s="3">
        <f t="shared" si="9"/>
        <v>253</v>
      </c>
      <c r="B257" s="4" t="s">
        <v>30</v>
      </c>
      <c r="C257" s="4" t="s">
        <v>1072</v>
      </c>
      <c r="D257" s="4" t="s">
        <v>1082</v>
      </c>
      <c r="E257" s="4" t="s">
        <v>1083</v>
      </c>
      <c r="F257" s="4" t="s">
        <v>1098</v>
      </c>
      <c r="G257" s="4" t="s">
        <v>1099</v>
      </c>
      <c r="H257" s="4" t="s">
        <v>1100</v>
      </c>
      <c r="I257" s="4" t="s">
        <v>1100</v>
      </c>
      <c r="J257" s="5">
        <v>6</v>
      </c>
      <c r="K257" s="5">
        <v>22</v>
      </c>
      <c r="L257" s="5">
        <v>58</v>
      </c>
      <c r="M257" s="5">
        <v>16</v>
      </c>
      <c r="N257" s="5">
        <v>2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105</v>
      </c>
      <c r="W257" s="5">
        <v>0</v>
      </c>
      <c r="X257" s="5">
        <v>0</v>
      </c>
      <c r="Y257" s="5">
        <v>0</v>
      </c>
      <c r="Z257" s="5">
        <v>0</v>
      </c>
      <c r="AA257" s="4" t="s">
        <v>1101</v>
      </c>
      <c r="AB257" s="4" t="s">
        <v>1102</v>
      </c>
    </row>
    <row r="258" spans="1:28" customFormat="1" hidden="1" x14ac:dyDescent="0.15">
      <c r="A258" s="3">
        <f t="shared" si="9"/>
        <v>254</v>
      </c>
      <c r="B258" s="4" t="s">
        <v>30</v>
      </c>
      <c r="C258" s="4" t="s">
        <v>1072</v>
      </c>
      <c r="D258" s="4" t="s">
        <v>1082</v>
      </c>
      <c r="E258" s="4" t="s">
        <v>1083</v>
      </c>
      <c r="F258" s="4" t="s">
        <v>1103</v>
      </c>
      <c r="G258" s="4" t="s">
        <v>1104</v>
      </c>
      <c r="H258" s="4" t="s">
        <v>1105</v>
      </c>
      <c r="I258" s="4" t="s">
        <v>1105</v>
      </c>
      <c r="J258" s="5">
        <v>15</v>
      </c>
      <c r="K258" s="5">
        <v>160</v>
      </c>
      <c r="L258" s="5">
        <v>0</v>
      </c>
      <c r="M258" s="5">
        <v>145</v>
      </c>
      <c r="N258" s="5">
        <v>8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230</v>
      </c>
      <c r="W258" s="5">
        <v>0</v>
      </c>
      <c r="X258" s="5">
        <v>0</v>
      </c>
      <c r="Y258" s="5">
        <v>0</v>
      </c>
      <c r="Z258" s="5">
        <v>0</v>
      </c>
      <c r="AA258" s="4" t="s">
        <v>1101</v>
      </c>
      <c r="AB258" s="4" t="s">
        <v>1106</v>
      </c>
    </row>
    <row r="259" spans="1:28" customFormat="1" hidden="1" x14ac:dyDescent="0.15">
      <c r="A259" s="3">
        <f t="shared" si="9"/>
        <v>255</v>
      </c>
      <c r="B259" s="4" t="s">
        <v>30</v>
      </c>
      <c r="C259" s="4" t="s">
        <v>1072</v>
      </c>
      <c r="D259" s="4" t="s">
        <v>1082</v>
      </c>
      <c r="E259" s="4" t="s">
        <v>1083</v>
      </c>
      <c r="F259" s="4" t="s">
        <v>1107</v>
      </c>
      <c r="G259" s="4" t="s">
        <v>1108</v>
      </c>
      <c r="H259" s="4" t="s">
        <v>1109</v>
      </c>
      <c r="I259" s="4" t="s">
        <v>1110</v>
      </c>
      <c r="J259" s="5">
        <v>8</v>
      </c>
      <c r="K259" s="5">
        <v>19</v>
      </c>
      <c r="L259" s="5">
        <v>19</v>
      </c>
      <c r="M259" s="5">
        <v>36</v>
      </c>
      <c r="N259" s="5">
        <v>2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64</v>
      </c>
      <c r="W259" s="5">
        <v>0</v>
      </c>
      <c r="X259" s="5">
        <v>0</v>
      </c>
      <c r="Y259" s="5">
        <v>0</v>
      </c>
      <c r="Z259" s="5">
        <v>0</v>
      </c>
      <c r="AA259" s="4" t="s">
        <v>1101</v>
      </c>
      <c r="AB259" s="4" t="s">
        <v>1111</v>
      </c>
    </row>
    <row r="260" spans="1:28" customFormat="1" hidden="1" x14ac:dyDescent="0.15">
      <c r="A260" s="3">
        <f t="shared" si="9"/>
        <v>256</v>
      </c>
      <c r="B260" s="4" t="s">
        <v>30</v>
      </c>
      <c r="C260" s="4" t="s">
        <v>1072</v>
      </c>
      <c r="D260" s="4" t="s">
        <v>1082</v>
      </c>
      <c r="E260" s="4" t="s">
        <v>1083</v>
      </c>
      <c r="F260" s="4" t="s">
        <v>1112</v>
      </c>
      <c r="G260" s="4" t="s">
        <v>1113</v>
      </c>
      <c r="H260" s="4" t="s">
        <v>821</v>
      </c>
      <c r="I260" s="4" t="s">
        <v>821</v>
      </c>
      <c r="J260" s="5">
        <v>23</v>
      </c>
      <c r="K260" s="5">
        <v>629</v>
      </c>
      <c r="L260" s="5">
        <v>0</v>
      </c>
      <c r="M260" s="5">
        <v>606</v>
      </c>
      <c r="N260" s="5">
        <v>22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1556</v>
      </c>
      <c r="W260" s="5">
        <v>0</v>
      </c>
      <c r="X260" s="5">
        <v>0</v>
      </c>
      <c r="Y260" s="5">
        <v>0</v>
      </c>
      <c r="Z260" s="5">
        <v>0</v>
      </c>
      <c r="AA260" s="4" t="s">
        <v>1114</v>
      </c>
      <c r="AB260" s="4" t="s">
        <v>1115</v>
      </c>
    </row>
    <row r="261" spans="1:28" customFormat="1" hidden="1" x14ac:dyDescent="0.15">
      <c r="A261" s="3">
        <f t="shared" si="9"/>
        <v>257</v>
      </c>
      <c r="B261" s="4" t="s">
        <v>30</v>
      </c>
      <c r="C261" s="4" t="s">
        <v>1072</v>
      </c>
      <c r="D261" s="4" t="s">
        <v>1082</v>
      </c>
      <c r="E261" s="4" t="s">
        <v>1083</v>
      </c>
      <c r="F261" s="4" t="s">
        <v>1116</v>
      </c>
      <c r="G261" s="4" t="s">
        <v>42</v>
      </c>
      <c r="H261" s="4" t="s">
        <v>707</v>
      </c>
      <c r="I261" s="4" t="s">
        <v>707</v>
      </c>
      <c r="J261" s="5">
        <v>6</v>
      </c>
      <c r="K261" s="5">
        <v>448</v>
      </c>
      <c r="L261" s="5">
        <v>0</v>
      </c>
      <c r="M261" s="5">
        <v>442</v>
      </c>
      <c r="N261" s="5">
        <v>26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14760</v>
      </c>
      <c r="W261" s="5">
        <v>0</v>
      </c>
      <c r="X261" s="5">
        <v>0</v>
      </c>
      <c r="Y261" s="5">
        <v>0</v>
      </c>
      <c r="Z261" s="5">
        <v>0</v>
      </c>
      <c r="AA261" s="4" t="s">
        <v>1097</v>
      </c>
      <c r="AB261" s="4" t="s">
        <v>1117</v>
      </c>
    </row>
    <row r="262" spans="1:28" customFormat="1" hidden="1" x14ac:dyDescent="0.15">
      <c r="A262" s="3">
        <f t="shared" si="9"/>
        <v>258</v>
      </c>
      <c r="B262" s="4" t="s">
        <v>30</v>
      </c>
      <c r="C262" s="4" t="s">
        <v>1072</v>
      </c>
      <c r="D262" s="4" t="s">
        <v>1082</v>
      </c>
      <c r="E262" s="4" t="s">
        <v>1083</v>
      </c>
      <c r="F262" s="4" t="s">
        <v>1118</v>
      </c>
      <c r="G262" s="4" t="s">
        <v>341</v>
      </c>
      <c r="H262" s="4" t="s">
        <v>1119</v>
      </c>
      <c r="I262" s="4" t="s">
        <v>1119</v>
      </c>
      <c r="J262" s="5">
        <v>18</v>
      </c>
      <c r="K262" s="5">
        <v>596</v>
      </c>
      <c r="L262" s="5">
        <v>0</v>
      </c>
      <c r="M262" s="5">
        <v>578</v>
      </c>
      <c r="N262" s="5">
        <v>31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12860</v>
      </c>
      <c r="W262" s="5">
        <v>0</v>
      </c>
      <c r="X262" s="5">
        <v>0</v>
      </c>
      <c r="Y262" s="5">
        <v>0</v>
      </c>
      <c r="Z262" s="5">
        <v>0</v>
      </c>
      <c r="AA262" s="4" t="s">
        <v>1087</v>
      </c>
      <c r="AB262" s="4" t="s">
        <v>1102</v>
      </c>
    </row>
    <row r="263" spans="1:28" customFormat="1" hidden="1" x14ac:dyDescent="0.15">
      <c r="A263" s="3">
        <f t="shared" si="9"/>
        <v>259</v>
      </c>
      <c r="B263" s="4" t="s">
        <v>30</v>
      </c>
      <c r="C263" s="4" t="s">
        <v>1072</v>
      </c>
      <c r="D263" s="4" t="s">
        <v>1082</v>
      </c>
      <c r="E263" s="4" t="s">
        <v>1083</v>
      </c>
      <c r="F263" s="4" t="s">
        <v>1120</v>
      </c>
      <c r="G263" s="4" t="s">
        <v>1121</v>
      </c>
      <c r="H263" s="4" t="s">
        <v>1122</v>
      </c>
      <c r="I263" s="4" t="s">
        <v>1123</v>
      </c>
      <c r="J263" s="5">
        <v>5</v>
      </c>
      <c r="K263" s="5">
        <v>21</v>
      </c>
      <c r="L263" s="5">
        <v>0</v>
      </c>
      <c r="M263" s="5">
        <v>25</v>
      </c>
      <c r="N263" s="5">
        <v>2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106</v>
      </c>
      <c r="W263" s="5">
        <v>0</v>
      </c>
      <c r="X263" s="5">
        <v>0</v>
      </c>
      <c r="Y263" s="5">
        <v>0</v>
      </c>
      <c r="Z263" s="5">
        <v>0</v>
      </c>
      <c r="AA263" s="4" t="s">
        <v>1124</v>
      </c>
      <c r="AB263" s="4" t="s">
        <v>1125</v>
      </c>
    </row>
    <row r="264" spans="1:28" customFormat="1" hidden="1" x14ac:dyDescent="0.15">
      <c r="A264" s="3">
        <f t="shared" si="9"/>
        <v>260</v>
      </c>
      <c r="B264" s="4" t="s">
        <v>30</v>
      </c>
      <c r="C264" s="4" t="s">
        <v>1072</v>
      </c>
      <c r="D264" s="4" t="s">
        <v>1082</v>
      </c>
      <c r="E264" s="4" t="s">
        <v>1083</v>
      </c>
      <c r="F264" s="4" t="s">
        <v>1126</v>
      </c>
      <c r="G264" s="4" t="s">
        <v>1127</v>
      </c>
      <c r="H264" s="4" t="s">
        <v>736</v>
      </c>
      <c r="I264" s="4" t="s">
        <v>736</v>
      </c>
      <c r="J264" s="5">
        <v>5</v>
      </c>
      <c r="K264" s="5">
        <v>548</v>
      </c>
      <c r="L264" s="5">
        <v>0</v>
      </c>
      <c r="M264" s="5">
        <v>543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3928</v>
      </c>
      <c r="W264" s="5">
        <v>0</v>
      </c>
      <c r="X264" s="5">
        <v>0</v>
      </c>
      <c r="Y264" s="5">
        <v>0</v>
      </c>
      <c r="Z264" s="5">
        <v>0</v>
      </c>
      <c r="AA264" s="4" t="s">
        <v>1114</v>
      </c>
      <c r="AB264" s="4" t="s">
        <v>1128</v>
      </c>
    </row>
    <row r="265" spans="1:28" customFormat="1" hidden="1" x14ac:dyDescent="0.15">
      <c r="A265" s="3">
        <f t="shared" si="9"/>
        <v>261</v>
      </c>
      <c r="B265" s="4" t="s">
        <v>30</v>
      </c>
      <c r="C265" s="4" t="s">
        <v>1072</v>
      </c>
      <c r="D265" s="4" t="s">
        <v>1082</v>
      </c>
      <c r="E265" s="4" t="s">
        <v>1083</v>
      </c>
      <c r="F265" s="4" t="s">
        <v>1129</v>
      </c>
      <c r="G265" s="4" t="s">
        <v>1130</v>
      </c>
      <c r="H265" s="4" t="s">
        <v>1131</v>
      </c>
      <c r="I265" s="4" t="s">
        <v>1132</v>
      </c>
      <c r="J265" s="5">
        <v>4</v>
      </c>
      <c r="K265" s="5">
        <v>96</v>
      </c>
      <c r="L265" s="5">
        <v>0</v>
      </c>
      <c r="M265" s="5">
        <v>94</v>
      </c>
      <c r="N265" s="5">
        <v>25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1128</v>
      </c>
      <c r="W265" s="5">
        <v>0</v>
      </c>
      <c r="X265" s="5">
        <v>0</v>
      </c>
      <c r="Y265" s="5">
        <v>0</v>
      </c>
      <c r="Z265" s="5">
        <v>0</v>
      </c>
      <c r="AA265" s="4" t="s">
        <v>1133</v>
      </c>
      <c r="AB265" s="4" t="s">
        <v>1134</v>
      </c>
    </row>
    <row r="266" spans="1:28" customFormat="1" hidden="1" x14ac:dyDescent="0.15">
      <c r="A266" s="3">
        <f t="shared" si="9"/>
        <v>262</v>
      </c>
      <c r="B266" s="4" t="s">
        <v>30</v>
      </c>
      <c r="C266" s="4" t="s">
        <v>1072</v>
      </c>
      <c r="D266" s="4" t="s">
        <v>1082</v>
      </c>
      <c r="E266" s="4" t="s">
        <v>1083</v>
      </c>
      <c r="F266" s="4" t="s">
        <v>1135</v>
      </c>
      <c r="G266" s="4" t="s">
        <v>1136</v>
      </c>
      <c r="H266" s="4" t="s">
        <v>549</v>
      </c>
      <c r="I266" s="4" t="s">
        <v>1137</v>
      </c>
      <c r="J266" s="5">
        <v>2</v>
      </c>
      <c r="K266" s="5">
        <v>52</v>
      </c>
      <c r="L266" s="5">
        <v>0</v>
      </c>
      <c r="M266" s="5">
        <v>51</v>
      </c>
      <c r="N266" s="5">
        <v>9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183</v>
      </c>
      <c r="W266" s="5">
        <v>0</v>
      </c>
      <c r="X266" s="5">
        <v>0</v>
      </c>
      <c r="Y266" s="5">
        <v>0</v>
      </c>
      <c r="Z266" s="5">
        <v>0</v>
      </c>
      <c r="AA266" s="4" t="s">
        <v>1101</v>
      </c>
      <c r="AB266" s="4" t="s">
        <v>1115</v>
      </c>
    </row>
    <row r="267" spans="1:28" customFormat="1" hidden="1" x14ac:dyDescent="0.15">
      <c r="A267" s="3">
        <f t="shared" si="9"/>
        <v>263</v>
      </c>
      <c r="B267" s="4" t="s">
        <v>30</v>
      </c>
      <c r="C267" s="4" t="s">
        <v>1072</v>
      </c>
      <c r="D267" s="4" t="s">
        <v>1082</v>
      </c>
      <c r="E267" s="4" t="s">
        <v>1083</v>
      </c>
      <c r="F267" s="4" t="s">
        <v>1138</v>
      </c>
      <c r="G267" s="4" t="s">
        <v>1139</v>
      </c>
      <c r="H267" s="4" t="s">
        <v>1140</v>
      </c>
      <c r="I267" s="4" t="s">
        <v>1141</v>
      </c>
      <c r="J267" s="5">
        <v>6</v>
      </c>
      <c r="K267" s="5">
        <v>383</v>
      </c>
      <c r="L267" s="5">
        <v>0</v>
      </c>
      <c r="M267" s="5">
        <v>377</v>
      </c>
      <c r="N267" s="5">
        <v>16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2860</v>
      </c>
      <c r="W267" s="5">
        <v>0</v>
      </c>
      <c r="X267" s="5">
        <v>0</v>
      </c>
      <c r="Y267" s="5">
        <v>0</v>
      </c>
      <c r="Z267" s="5">
        <v>0</v>
      </c>
      <c r="AA267" s="4" t="s">
        <v>1101</v>
      </c>
      <c r="AB267" s="4" t="s">
        <v>1142</v>
      </c>
    </row>
    <row r="268" spans="1:28" customFormat="1" hidden="1" x14ac:dyDescent="0.15">
      <c r="A268" s="3">
        <f t="shared" si="9"/>
        <v>264</v>
      </c>
      <c r="B268" s="4" t="s">
        <v>30</v>
      </c>
      <c r="C268" s="4" t="s">
        <v>1072</v>
      </c>
      <c r="D268" s="4" t="s">
        <v>1082</v>
      </c>
      <c r="E268" s="4" t="s">
        <v>1083</v>
      </c>
      <c r="F268" s="4" t="s">
        <v>1143</v>
      </c>
      <c r="G268" s="4" t="s">
        <v>1144</v>
      </c>
      <c r="H268" s="4" t="s">
        <v>1145</v>
      </c>
      <c r="I268" s="4" t="s">
        <v>158</v>
      </c>
      <c r="J268" s="5">
        <v>6</v>
      </c>
      <c r="K268" s="5">
        <v>237</v>
      </c>
      <c r="L268" s="5">
        <v>0</v>
      </c>
      <c r="M268" s="5">
        <v>233</v>
      </c>
      <c r="N268" s="5">
        <v>15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1966</v>
      </c>
      <c r="W268" s="5">
        <v>0</v>
      </c>
      <c r="X268" s="5">
        <v>0</v>
      </c>
      <c r="Y268" s="5">
        <v>0</v>
      </c>
      <c r="Z268" s="5">
        <v>0</v>
      </c>
      <c r="AA268" s="4" t="s">
        <v>1101</v>
      </c>
      <c r="AB268" s="4" t="s">
        <v>1146</v>
      </c>
    </row>
    <row r="269" spans="1:28" customFormat="1" hidden="1" x14ac:dyDescent="0.15">
      <c r="A269" s="3">
        <f t="shared" si="9"/>
        <v>265</v>
      </c>
      <c r="B269" s="4" t="s">
        <v>30</v>
      </c>
      <c r="C269" s="4" t="s">
        <v>1072</v>
      </c>
      <c r="D269" s="4" t="s">
        <v>1082</v>
      </c>
      <c r="E269" s="4" t="s">
        <v>1083</v>
      </c>
      <c r="F269" s="4" t="s">
        <v>1147</v>
      </c>
      <c r="G269" s="4" t="s">
        <v>1148</v>
      </c>
      <c r="H269" s="4" t="s">
        <v>1149</v>
      </c>
      <c r="I269" s="4" t="s">
        <v>1150</v>
      </c>
      <c r="J269" s="5">
        <v>3</v>
      </c>
      <c r="K269" s="5">
        <v>62</v>
      </c>
      <c r="L269" s="5">
        <v>0</v>
      </c>
      <c r="M269" s="5">
        <v>61</v>
      </c>
      <c r="N269" s="5">
        <v>26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8778</v>
      </c>
      <c r="W269" s="5">
        <v>0</v>
      </c>
      <c r="X269" s="5">
        <v>0</v>
      </c>
      <c r="Y269" s="5">
        <v>0</v>
      </c>
      <c r="Z269" s="5">
        <v>0</v>
      </c>
      <c r="AA269" s="4" t="s">
        <v>1097</v>
      </c>
      <c r="AB269" s="4" t="s">
        <v>1092</v>
      </c>
    </row>
    <row r="270" spans="1:28" customFormat="1" hidden="1" x14ac:dyDescent="0.15">
      <c r="A270" s="3">
        <f t="shared" si="9"/>
        <v>266</v>
      </c>
      <c r="B270" s="4" t="s">
        <v>30</v>
      </c>
      <c r="C270" s="4" t="s">
        <v>1072</v>
      </c>
      <c r="D270" s="4" t="s">
        <v>1082</v>
      </c>
      <c r="E270" s="4" t="s">
        <v>1083</v>
      </c>
      <c r="F270" s="4" t="s">
        <v>1151</v>
      </c>
      <c r="G270" s="4" t="s">
        <v>1152</v>
      </c>
      <c r="H270" s="4" t="s">
        <v>1153</v>
      </c>
      <c r="I270" s="4" t="s">
        <v>128</v>
      </c>
      <c r="J270" s="5">
        <v>2</v>
      </c>
      <c r="K270" s="5">
        <v>34</v>
      </c>
      <c r="L270" s="5">
        <v>0</v>
      </c>
      <c r="M270" s="5">
        <v>32</v>
      </c>
      <c r="N270" s="5">
        <v>3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144</v>
      </c>
      <c r="W270" s="5">
        <v>0</v>
      </c>
      <c r="X270" s="5">
        <v>0</v>
      </c>
      <c r="Y270" s="5">
        <v>0</v>
      </c>
      <c r="Z270" s="5">
        <v>0</v>
      </c>
      <c r="AA270" s="4" t="s">
        <v>1114</v>
      </c>
      <c r="AB270" s="4" t="s">
        <v>1128</v>
      </c>
    </row>
    <row r="271" spans="1:28" customFormat="1" hidden="1" x14ac:dyDescent="0.15">
      <c r="A271" s="3">
        <f t="shared" si="9"/>
        <v>267</v>
      </c>
      <c r="B271" s="4" t="s">
        <v>30</v>
      </c>
      <c r="C271" s="4" t="s">
        <v>1072</v>
      </c>
      <c r="D271" s="4" t="s">
        <v>1082</v>
      </c>
      <c r="E271" s="4" t="s">
        <v>1083</v>
      </c>
      <c r="F271" s="4" t="s">
        <v>1154</v>
      </c>
      <c r="G271" s="4" t="s">
        <v>1155</v>
      </c>
      <c r="H271" s="4" t="s">
        <v>1156</v>
      </c>
      <c r="I271" s="4" t="s">
        <v>1157</v>
      </c>
      <c r="J271" s="5">
        <v>2</v>
      </c>
      <c r="K271" s="5">
        <v>16</v>
      </c>
      <c r="L271" s="5">
        <v>0</v>
      </c>
      <c r="M271" s="5">
        <v>14</v>
      </c>
      <c r="N271" s="5">
        <v>2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6</v>
      </c>
      <c r="W271" s="5">
        <v>0</v>
      </c>
      <c r="X271" s="5">
        <v>0</v>
      </c>
      <c r="Y271" s="5">
        <v>0</v>
      </c>
      <c r="Z271" s="5">
        <v>0</v>
      </c>
      <c r="AA271" s="4" t="s">
        <v>1101</v>
      </c>
      <c r="AB271" s="4" t="s">
        <v>1158</v>
      </c>
    </row>
    <row r="272" spans="1:28" customFormat="1" hidden="1" x14ac:dyDescent="0.15">
      <c r="A272" s="3">
        <f t="shared" si="9"/>
        <v>268</v>
      </c>
      <c r="B272" s="4" t="s">
        <v>30</v>
      </c>
      <c r="C272" s="4" t="s">
        <v>1159</v>
      </c>
      <c r="D272" s="4" t="s">
        <v>1160</v>
      </c>
      <c r="E272" s="4" t="s">
        <v>1161</v>
      </c>
      <c r="F272" s="4" t="s">
        <v>1162</v>
      </c>
      <c r="G272" s="4" t="s">
        <v>1163</v>
      </c>
      <c r="H272" s="4" t="s">
        <v>1164</v>
      </c>
      <c r="I272" s="4" t="s">
        <v>36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4" t="s">
        <v>1165</v>
      </c>
      <c r="AB272" s="4" t="s">
        <v>1166</v>
      </c>
    </row>
    <row r="273" spans="1:28" customFormat="1" hidden="1" x14ac:dyDescent="0.15">
      <c r="A273" s="6"/>
      <c r="B273" s="1" t="s">
        <v>1167</v>
      </c>
      <c r="C273" s="1"/>
      <c r="D273" s="1" t="s">
        <v>1168</v>
      </c>
      <c r="E273" s="1" t="s">
        <v>1168</v>
      </c>
      <c r="F273" s="1" t="s">
        <v>1168</v>
      </c>
      <c r="G273" s="1" t="s">
        <v>1168</v>
      </c>
      <c r="H273" s="1" t="s">
        <v>1168</v>
      </c>
      <c r="I273" s="1" t="s">
        <v>1168</v>
      </c>
      <c r="J273" s="2" t="s">
        <v>1169</v>
      </c>
      <c r="K273" s="2" t="s">
        <v>1170</v>
      </c>
      <c r="L273" s="2" t="s">
        <v>1171</v>
      </c>
      <c r="M273" s="2" t="s">
        <v>1172</v>
      </c>
      <c r="N273" s="2" t="s">
        <v>1173</v>
      </c>
      <c r="O273" s="2" t="s">
        <v>1174</v>
      </c>
      <c r="P273" s="2" t="s">
        <v>1175</v>
      </c>
      <c r="Q273" s="2" t="s">
        <v>1176</v>
      </c>
      <c r="R273" s="2" t="s">
        <v>1177</v>
      </c>
      <c r="S273" s="2" t="s">
        <v>1178</v>
      </c>
      <c r="T273" s="2" t="s">
        <v>1179</v>
      </c>
      <c r="U273" s="2" t="s">
        <v>1180</v>
      </c>
      <c r="V273" s="2" t="s">
        <v>1181</v>
      </c>
      <c r="W273" s="2" t="s">
        <v>1182</v>
      </c>
      <c r="X273" s="2" t="s">
        <v>1183</v>
      </c>
      <c r="Y273" s="2" t="s">
        <v>1184</v>
      </c>
      <c r="Z273" s="2" t="s">
        <v>1185</v>
      </c>
      <c r="AA273" s="1" t="s">
        <v>1168</v>
      </c>
      <c r="AB273" s="1" t="s">
        <v>1168</v>
      </c>
    </row>
  </sheetData>
  <autoFilter ref="A4:AB273" xr:uid="{00000000-0001-0000-0000-000000000000}">
    <filterColumn colId="2">
      <filters>
        <filter val="基础医学院"/>
      </filters>
    </filterColumn>
  </autoFilter>
  <sortState xmlns:xlrd2="http://schemas.microsoft.com/office/spreadsheetml/2017/richdata2" ref="B2:BF270">
    <sortCondition ref="D2"/>
  </sortState>
  <mergeCells count="2">
    <mergeCell ref="K2:O2"/>
    <mergeCell ref="A2:D2"/>
  </mergeCells>
  <phoneticPr fontId="5" type="noConversion"/>
  <pageMargins left="0.7" right="0.7" top="0.75" bottom="0.75" header="0.3" footer="0.3"/>
  <pageSetup paperSize="9" scale="5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Xun huang</cp:lastModifiedBy>
  <cp:lastPrinted>2025-10-17T10:18:12Z</cp:lastPrinted>
  <dcterms:created xsi:type="dcterms:W3CDTF">2025-10-14T09:23:00Z</dcterms:created>
  <dcterms:modified xsi:type="dcterms:W3CDTF">2025-10-17T10:18:32Z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22FA509168A947CD8B6F16025C7B0201_12</vt:lpwstr>
  </property>
  <property fmtid="{D5CDD505-2E9C-101B-9397-08002B2CF9AE}" pid="3" name="KSOProductBuildVer">
    <vt:lpwstr>2052-12.1.0.21915</vt:lpwstr>
  </property>
</Properties>
</file>